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Zdenek\Documents\"/>
    </mc:Choice>
  </mc:AlternateContent>
  <xr:revisionPtr revIDLastSave="0" documentId="13_ncr:1_{61BCB294-28B0-4092-BA01-A1F4034748E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tavba" sheetId="1" r:id="rId1"/>
    <sheet name="VzorPolozky" sheetId="10" state="hidden" r:id="rId2"/>
    <sheet name="01 01 Pol" sheetId="12" r:id="rId3"/>
    <sheet name="Elektroinstalace" sheetId="13" r:id="rId4"/>
  </sheets>
  <externalReferences>
    <externalReference r:id="rId5"/>
    <externalReference r:id="rId6"/>
  </externalReferences>
  <definedNames>
    <definedName name="_Toc400728082" localSheetId="3">Elektroinstalace!#REF!</definedName>
    <definedName name="_Toc400728083" localSheetId="3">Elektroinstalace!#REF!</definedName>
    <definedName name="_Toc431412196" localSheetId="3">Elektroinstalace!#REF!</definedName>
    <definedName name="_Toc431412197" localSheetId="3">Elektroinstalace!#REF!</definedName>
    <definedName name="_Toc431412199" localSheetId="3">Elektroinstalace!#REF!</definedName>
    <definedName name="_Toc431412200" localSheetId="3">Elektroinstalace!$D$233</definedName>
    <definedName name="CelkemDPHVypocet" localSheetId="0">Stavba!$H$42</definedName>
    <definedName name="CenaCelkem" localSheetId="3">[2]Stavba!$G$29</definedName>
    <definedName name="CenaCelkem">Stavba!$G$29</definedName>
    <definedName name="CenaCelkemBezDPH">Stavba!$G$28</definedName>
    <definedName name="CenaCelkemVypocet" localSheetId="0">Stavba!$I$42</definedName>
    <definedName name="cisloobjektu">Stavba!$D$3</definedName>
    <definedName name="CisloRozpoctu">'[1]Krycí list'!$C$2</definedName>
    <definedName name="CisloStavby" localSheetId="0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Stavba!$E$13:$G$13</definedName>
    <definedName name="DPHSni" localSheetId="3">[2]Stavba!$G$24</definedName>
    <definedName name="DPHSni">Stavba!$G$24</definedName>
    <definedName name="DPHZakl" localSheetId="3">[2]Stavba!$G$26</definedName>
    <definedName name="DPHZakl">Stavba!$G$26</definedName>
    <definedName name="dpsc" localSheetId="0">Stavba!$D$13</definedName>
    <definedName name="Excel_BuiltIn_Print_Area" localSheetId="3">(Elektroinstalace!$B$1:$K$65,Elektroinstalace!$B$67:$K$240)</definedName>
    <definedName name="Excel_BuiltIn_Print_Titles" localSheetId="3">Elektroinstalace!$82:$82</definedName>
    <definedName name="IČO" localSheetId="0">Stavba!$I$11</definedName>
    <definedName name="Mena" localSheetId="3">[2]Stavba!$J$29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0">Stavba!$E$2</definedName>
    <definedName name="nazevstavby">'[1]Krycí list'!$C$7</definedName>
    <definedName name="NazevStavebnihoRozpoctu">Stavba!$E$4</definedName>
    <definedName name="_xlnm.Print_Titles" localSheetId="2">'01 01 Pol'!$1:$7</definedName>
    <definedName name="_xlnm.Print_Titles" localSheetId="3">Elektroinstalace!$82:$82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'01 01 Pol'!$A$1:$T$260</definedName>
    <definedName name="_xlnm.Print_Area" localSheetId="3">Elektroinstalace!$B$1:$AW$239</definedName>
    <definedName name="_xlnm.Print_Area" localSheetId="0">Stavba!$A$1:$J$62</definedName>
    <definedName name="odic" localSheetId="0">Stavba!$I$6</definedName>
    <definedName name="oico" localSheetId="0">Stavba!$I$5</definedName>
    <definedName name="omisto" localSheetId="0">Stavba!$E$7</definedName>
    <definedName name="onazev" localSheetId="0">Stavba!$D$6</definedName>
    <definedName name="opsc" localSheetId="0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 localSheetId="3">[2]Stavba!$G$23</definedName>
    <definedName name="ZakladDPHSni">Stavba!$G$23</definedName>
    <definedName name="ZakladDPHSniVypocet" localSheetId="0">Stavba!$F$42</definedName>
    <definedName name="ZakladDPHZakl" localSheetId="3">[2]Stavba!$G$25</definedName>
    <definedName name="ZakladDPHZakl">Stavba!$G$25</definedName>
    <definedName name="ZakladDPHZaklVypocet" localSheetId="0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4" i="12" l="1"/>
  <c r="K233" i="13"/>
  <c r="K232" i="13"/>
  <c r="K231" i="13"/>
  <c r="K230" i="13"/>
  <c r="K229" i="13"/>
  <c r="K228" i="13"/>
  <c r="K227" i="13"/>
  <c r="K226" i="13"/>
  <c r="K224" i="13" s="1"/>
  <c r="K64" i="13" s="1"/>
  <c r="K225" i="13"/>
  <c r="AU224" i="13"/>
  <c r="O224" i="13"/>
  <c r="K223" i="13"/>
  <c r="K222" i="13"/>
  <c r="K221" i="13"/>
  <c r="K220" i="13"/>
  <c r="K219" i="13"/>
  <c r="K218" i="13"/>
  <c r="K217" i="13"/>
  <c r="K216" i="13"/>
  <c r="K214" i="13" s="1"/>
  <c r="K63" i="13" s="1"/>
  <c r="K215" i="13"/>
  <c r="AU214" i="13"/>
  <c r="O214" i="13"/>
  <c r="K213" i="13"/>
  <c r="K212" i="13"/>
  <c r="K211" i="13"/>
  <c r="K210" i="13"/>
  <c r="AU209" i="13"/>
  <c r="O209" i="13"/>
  <c r="K208" i="13"/>
  <c r="K207" i="13"/>
  <c r="K206" i="13"/>
  <c r="AU205" i="13"/>
  <c r="O205" i="13"/>
  <c r="K204" i="13"/>
  <c r="K203" i="13"/>
  <c r="K202" i="13"/>
  <c r="AU201" i="13"/>
  <c r="O201" i="13"/>
  <c r="K200" i="13"/>
  <c r="K197" i="13" s="1"/>
  <c r="K59" i="13" s="1"/>
  <c r="K199" i="13"/>
  <c r="K198" i="13"/>
  <c r="AU197" i="13"/>
  <c r="O197" i="13"/>
  <c r="K196" i="13"/>
  <c r="K195" i="13"/>
  <c r="K194" i="13"/>
  <c r="K193" i="13"/>
  <c r="AU192" i="13"/>
  <c r="O192" i="13"/>
  <c r="K191" i="13"/>
  <c r="K190" i="13"/>
  <c r="K189" i="13"/>
  <c r="K188" i="13"/>
  <c r="AU187" i="13"/>
  <c r="O187" i="13"/>
  <c r="K186" i="13"/>
  <c r="K185" i="13"/>
  <c r="K184" i="13"/>
  <c r="K183" i="13"/>
  <c r="K182" i="13" s="1"/>
  <c r="K56" i="13" s="1"/>
  <c r="AU182" i="13"/>
  <c r="O182" i="13"/>
  <c r="K181" i="13"/>
  <c r="K180" i="13"/>
  <c r="K179" i="13"/>
  <c r="K178" i="13"/>
  <c r="K177" i="13"/>
  <c r="K176" i="13"/>
  <c r="K173" i="13" s="1"/>
  <c r="K55" i="13" s="1"/>
  <c r="K175" i="13"/>
  <c r="K174" i="13"/>
  <c r="AU173" i="13"/>
  <c r="O173" i="13"/>
  <c r="K172" i="13"/>
  <c r="K171" i="13"/>
  <c r="K170" i="13"/>
  <c r="K169" i="13" s="1"/>
  <c r="K54" i="13" s="1"/>
  <c r="K168" i="13"/>
  <c r="K166" i="13" s="1"/>
  <c r="K53" i="13" s="1"/>
  <c r="K167" i="13"/>
  <c r="K165" i="13"/>
  <c r="K164" i="13" s="1"/>
  <c r="K52" i="13" s="1"/>
  <c r="K163" i="13"/>
  <c r="K162" i="13" s="1"/>
  <c r="K51" i="13" s="1"/>
  <c r="K161" i="13"/>
  <c r="K160" i="13" s="1"/>
  <c r="K50" i="13" s="1"/>
  <c r="K159" i="13"/>
  <c r="K158" i="13"/>
  <c r="K157" i="13" s="1"/>
  <c r="K49" i="13" s="1"/>
  <c r="K156" i="13"/>
  <c r="K155" i="13"/>
  <c r="K154" i="13"/>
  <c r="K153" i="13" s="1"/>
  <c r="K47" i="13" s="1"/>
  <c r="K152" i="13"/>
  <c r="K151" i="13" s="1"/>
  <c r="K46" i="13" s="1"/>
  <c r="K150" i="13"/>
  <c r="K149" i="13" s="1"/>
  <c r="K45" i="13" s="1"/>
  <c r="K148" i="13"/>
  <c r="K147" i="13"/>
  <c r="K146" i="13"/>
  <c r="K144" i="13"/>
  <c r="K143" i="13"/>
  <c r="K142" i="13"/>
  <c r="K141" i="13"/>
  <c r="K140" i="13"/>
  <c r="K139" i="13"/>
  <c r="AU138" i="13"/>
  <c r="O138" i="13"/>
  <c r="K137" i="13"/>
  <c r="K136" i="13"/>
  <c r="K135" i="13"/>
  <c r="K134" i="13"/>
  <c r="K133" i="13"/>
  <c r="K132" i="13"/>
  <c r="AU131" i="13"/>
  <c r="O131" i="13"/>
  <c r="K130" i="13"/>
  <c r="K129" i="13"/>
  <c r="K128" i="13"/>
  <c r="K127" i="13"/>
  <c r="K126" i="13"/>
  <c r="K125" i="13"/>
  <c r="AU124" i="13"/>
  <c r="O124" i="13"/>
  <c r="K123" i="13"/>
  <c r="K122" i="13"/>
  <c r="K121" i="13"/>
  <c r="K120" i="13"/>
  <c r="K119" i="13"/>
  <c r="K118" i="13"/>
  <c r="AU117" i="13"/>
  <c r="O117" i="13"/>
  <c r="K116" i="13"/>
  <c r="K115" i="13"/>
  <c r="K114" i="13"/>
  <c r="K113" i="13"/>
  <c r="K112" i="13"/>
  <c r="K111" i="13"/>
  <c r="AU109" i="13"/>
  <c r="O109" i="13"/>
  <c r="K108" i="13"/>
  <c r="K107" i="13"/>
  <c r="K106" i="13"/>
  <c r="K105" i="13"/>
  <c r="K104" i="13"/>
  <c r="AU102" i="13"/>
  <c r="O102" i="13"/>
  <c r="K101" i="13"/>
  <c r="K100" i="13"/>
  <c r="K99" i="13"/>
  <c r="K98" i="13"/>
  <c r="AU96" i="13"/>
  <c r="O96" i="13"/>
  <c r="K95" i="13"/>
  <c r="K94" i="13"/>
  <c r="K93" i="13"/>
  <c r="K92" i="13"/>
  <c r="AU90" i="13"/>
  <c r="O90" i="13"/>
  <c r="K89" i="13"/>
  <c r="K88" i="13"/>
  <c r="K87" i="13"/>
  <c r="K86" i="13"/>
  <c r="K85" i="13"/>
  <c r="K84" i="13"/>
  <c r="AU83" i="13"/>
  <c r="O83" i="13"/>
  <c r="AU80" i="13"/>
  <c r="O80" i="13"/>
  <c r="C64" i="13"/>
  <c r="C63" i="13"/>
  <c r="C62" i="13"/>
  <c r="C61" i="13"/>
  <c r="C60" i="13"/>
  <c r="C59" i="13"/>
  <c r="C58" i="13"/>
  <c r="C57" i="13"/>
  <c r="C56" i="13"/>
  <c r="C55" i="13"/>
  <c r="C54" i="13"/>
  <c r="C53" i="13"/>
  <c r="C52" i="13"/>
  <c r="C51" i="13"/>
  <c r="C50" i="13"/>
  <c r="C49" i="13"/>
  <c r="K48" i="13"/>
  <c r="C48" i="13"/>
  <c r="C47" i="13"/>
  <c r="C46" i="13"/>
  <c r="C45" i="13"/>
  <c r="C44" i="13"/>
  <c r="K43" i="13"/>
  <c r="C43" i="13"/>
  <c r="C42" i="13"/>
  <c r="C41" i="13"/>
  <c r="C40" i="13"/>
  <c r="C39" i="13"/>
  <c r="C38" i="13"/>
  <c r="C37" i="13"/>
  <c r="C36" i="13"/>
  <c r="C35" i="13"/>
  <c r="C34" i="13"/>
  <c r="E31" i="13"/>
  <c r="E74" i="13" s="1"/>
  <c r="E30" i="13"/>
  <c r="E73" i="13" s="1"/>
  <c r="E29" i="13"/>
  <c r="E72" i="13" s="1"/>
  <c r="E28" i="13"/>
  <c r="E71" i="13" s="1"/>
  <c r="E26" i="13"/>
  <c r="E70" i="13" s="1"/>
  <c r="I61" i="1"/>
  <c r="I60" i="1"/>
  <c r="I58" i="1"/>
  <c r="I57" i="1"/>
  <c r="I56" i="1"/>
  <c r="I55" i="1"/>
  <c r="I54" i="1"/>
  <c r="I53" i="1"/>
  <c r="I52" i="1"/>
  <c r="I51" i="1"/>
  <c r="I50" i="1"/>
  <c r="I49" i="1"/>
  <c r="G8" i="12"/>
  <c r="K8" i="12"/>
  <c r="O8" i="12"/>
  <c r="V8" i="12"/>
  <c r="G9" i="12"/>
  <c r="I9" i="12"/>
  <c r="I8" i="12" s="1"/>
  <c r="K9" i="12"/>
  <c r="M9" i="12"/>
  <c r="M8" i="12" s="1"/>
  <c r="O9" i="12"/>
  <c r="Q9" i="12"/>
  <c r="Q8" i="12" s="1"/>
  <c r="V9" i="12"/>
  <c r="G31" i="12"/>
  <c r="K31" i="12"/>
  <c r="O31" i="12"/>
  <c r="V31" i="12"/>
  <c r="G32" i="12"/>
  <c r="I32" i="12"/>
  <c r="I31" i="12" s="1"/>
  <c r="K32" i="12"/>
  <c r="M32" i="12"/>
  <c r="M31" i="12" s="1"/>
  <c r="O32" i="12"/>
  <c r="Q32" i="12"/>
  <c r="Q31" i="12" s="1"/>
  <c r="V32" i="12"/>
  <c r="G36" i="12"/>
  <c r="I36" i="12"/>
  <c r="I35" i="12" s="1"/>
  <c r="K36" i="12"/>
  <c r="M36" i="12"/>
  <c r="O36" i="12"/>
  <c r="Q36" i="12"/>
  <c r="Q35" i="12" s="1"/>
  <c r="V36" i="12"/>
  <c r="G43" i="12"/>
  <c r="M43" i="12" s="1"/>
  <c r="I43" i="12"/>
  <c r="K43" i="12"/>
  <c r="K35" i="12" s="1"/>
  <c r="O43" i="12"/>
  <c r="Q43" i="12"/>
  <c r="V43" i="12"/>
  <c r="V35" i="12" s="1"/>
  <c r="G50" i="12"/>
  <c r="I50" i="12"/>
  <c r="K50" i="12"/>
  <c r="M50" i="12"/>
  <c r="O50" i="12"/>
  <c r="Q50" i="12"/>
  <c r="V50" i="12"/>
  <c r="G57" i="12"/>
  <c r="G35" i="12" s="1"/>
  <c r="I57" i="12"/>
  <c r="K57" i="12"/>
  <c r="O57" i="12"/>
  <c r="O35" i="12" s="1"/>
  <c r="Q57" i="12"/>
  <c r="V57" i="12"/>
  <c r="G61" i="12"/>
  <c r="M61" i="12" s="1"/>
  <c r="I61" i="12"/>
  <c r="K61" i="12"/>
  <c r="K60" i="12" s="1"/>
  <c r="O61" i="12"/>
  <c r="O60" i="12" s="1"/>
  <c r="Q61" i="12"/>
  <c r="V61" i="12"/>
  <c r="V60" i="12" s="1"/>
  <c r="G83" i="12"/>
  <c r="I83" i="12"/>
  <c r="K83" i="12"/>
  <c r="M83" i="12"/>
  <c r="O83" i="12"/>
  <c r="Q83" i="12"/>
  <c r="V83" i="12"/>
  <c r="G84" i="12"/>
  <c r="M84" i="12" s="1"/>
  <c r="I84" i="12"/>
  <c r="K84" i="12"/>
  <c r="O84" i="12"/>
  <c r="Q84" i="12"/>
  <c r="V84" i="12"/>
  <c r="G85" i="12"/>
  <c r="I85" i="12"/>
  <c r="I60" i="12" s="1"/>
  <c r="K85" i="12"/>
  <c r="M85" i="12"/>
  <c r="O85" i="12"/>
  <c r="Q85" i="12"/>
  <c r="Q60" i="12" s="1"/>
  <c r="V85" i="12"/>
  <c r="G86" i="12"/>
  <c r="M86" i="12" s="1"/>
  <c r="I86" i="12"/>
  <c r="K86" i="12"/>
  <c r="O86" i="12"/>
  <c r="Q86" i="12"/>
  <c r="V86" i="12"/>
  <c r="G87" i="12"/>
  <c r="I87" i="12"/>
  <c r="K87" i="12"/>
  <c r="M87" i="12"/>
  <c r="O87" i="12"/>
  <c r="Q87" i="12"/>
  <c r="V87" i="12"/>
  <c r="G88" i="12"/>
  <c r="M88" i="12" s="1"/>
  <c r="I88" i="12"/>
  <c r="K88" i="12"/>
  <c r="O88" i="12"/>
  <c r="Q88" i="12"/>
  <c r="V88" i="12"/>
  <c r="G89" i="12"/>
  <c r="I89" i="12"/>
  <c r="K89" i="12"/>
  <c r="M89" i="12"/>
  <c r="O89" i="12"/>
  <c r="Q89" i="12"/>
  <c r="V89" i="12"/>
  <c r="G90" i="12"/>
  <c r="M90" i="12" s="1"/>
  <c r="I90" i="12"/>
  <c r="K90" i="12"/>
  <c r="O90" i="12"/>
  <c r="Q90" i="12"/>
  <c r="V90" i="12"/>
  <c r="G91" i="12"/>
  <c r="I91" i="12"/>
  <c r="K91" i="12"/>
  <c r="M91" i="12"/>
  <c r="O91" i="12"/>
  <c r="Q91" i="12"/>
  <c r="V91" i="12"/>
  <c r="G92" i="12"/>
  <c r="M92" i="12" s="1"/>
  <c r="I92" i="12"/>
  <c r="K92" i="12"/>
  <c r="O92" i="12"/>
  <c r="Q92" i="12"/>
  <c r="V92" i="12"/>
  <c r="I114" i="12"/>
  <c r="Q114" i="12"/>
  <c r="G115" i="12"/>
  <c r="M115" i="12" s="1"/>
  <c r="M114" i="12" s="1"/>
  <c r="I115" i="12"/>
  <c r="K115" i="12"/>
  <c r="K114" i="12" s="1"/>
  <c r="O115" i="12"/>
  <c r="O114" i="12" s="1"/>
  <c r="Q115" i="12"/>
  <c r="V115" i="12"/>
  <c r="V114" i="12" s="1"/>
  <c r="G127" i="12"/>
  <c r="G126" i="12" s="1"/>
  <c r="I127" i="12"/>
  <c r="K127" i="12"/>
  <c r="K126" i="12" s="1"/>
  <c r="O127" i="12"/>
  <c r="O126" i="12" s="1"/>
  <c r="Q127" i="12"/>
  <c r="V127" i="12"/>
  <c r="V126" i="12" s="1"/>
  <c r="G142" i="12"/>
  <c r="I142" i="12"/>
  <c r="I126" i="12" s="1"/>
  <c r="K142" i="12"/>
  <c r="M142" i="12"/>
  <c r="O142" i="12"/>
  <c r="Q142" i="12"/>
  <c r="Q126" i="12" s="1"/>
  <c r="V142" i="12"/>
  <c r="G163" i="12"/>
  <c r="K163" i="12"/>
  <c r="O163" i="12"/>
  <c r="V163" i="12"/>
  <c r="G164" i="12"/>
  <c r="I164" i="12"/>
  <c r="I163" i="12" s="1"/>
  <c r="K164" i="12"/>
  <c r="M164" i="12"/>
  <c r="M163" i="12" s="1"/>
  <c r="O164" i="12"/>
  <c r="Q164" i="12"/>
  <c r="Q163" i="12" s="1"/>
  <c r="V164" i="12"/>
  <c r="G165" i="12"/>
  <c r="O165" i="12"/>
  <c r="G166" i="12"/>
  <c r="I166" i="12"/>
  <c r="I165" i="12" s="1"/>
  <c r="K166" i="12"/>
  <c r="M166" i="12"/>
  <c r="O166" i="12"/>
  <c r="Q166" i="12"/>
  <c r="Q165" i="12" s="1"/>
  <c r="V166" i="12"/>
  <c r="G180" i="12"/>
  <c r="M180" i="12" s="1"/>
  <c r="I180" i="12"/>
  <c r="K180" i="12"/>
  <c r="K165" i="12" s="1"/>
  <c r="O180" i="12"/>
  <c r="Q180" i="12"/>
  <c r="V180" i="12"/>
  <c r="V165" i="12" s="1"/>
  <c r="G182" i="12"/>
  <c r="G181" i="12" s="1"/>
  <c r="I182" i="12"/>
  <c r="K182" i="12"/>
  <c r="K181" i="12" s="1"/>
  <c r="O182" i="12"/>
  <c r="O181" i="12" s="1"/>
  <c r="Q182" i="12"/>
  <c r="V182" i="12"/>
  <c r="V181" i="12" s="1"/>
  <c r="G205" i="12"/>
  <c r="I205" i="12"/>
  <c r="I181" i="12" s="1"/>
  <c r="K205" i="12"/>
  <c r="M205" i="12"/>
  <c r="O205" i="12"/>
  <c r="Q205" i="12"/>
  <c r="Q181" i="12" s="1"/>
  <c r="V205" i="12"/>
  <c r="G206" i="12"/>
  <c r="M206" i="12" s="1"/>
  <c r="I206" i="12"/>
  <c r="K206" i="12"/>
  <c r="O206" i="12"/>
  <c r="Q206" i="12"/>
  <c r="V206" i="12"/>
  <c r="G207" i="12"/>
  <c r="I207" i="12"/>
  <c r="K207" i="12"/>
  <c r="M207" i="12"/>
  <c r="O207" i="12"/>
  <c r="Q207" i="12"/>
  <c r="V207" i="12"/>
  <c r="G209" i="12"/>
  <c r="I209" i="12"/>
  <c r="I208" i="12" s="1"/>
  <c r="K209" i="12"/>
  <c r="M209" i="12"/>
  <c r="O209" i="12"/>
  <c r="Q209" i="12"/>
  <c r="Q208" i="12" s="1"/>
  <c r="V209" i="12"/>
  <c r="G210" i="12"/>
  <c r="M210" i="12" s="1"/>
  <c r="I210" i="12"/>
  <c r="K210" i="12"/>
  <c r="K208" i="12" s="1"/>
  <c r="O210" i="12"/>
  <c r="Q210" i="12"/>
  <c r="V210" i="12"/>
  <c r="V208" i="12" s="1"/>
  <c r="G211" i="12"/>
  <c r="I211" i="12"/>
  <c r="K211" i="12"/>
  <c r="M211" i="12"/>
  <c r="O211" i="12"/>
  <c r="Q211" i="12"/>
  <c r="V211" i="12"/>
  <c r="G212" i="12"/>
  <c r="G208" i="12" s="1"/>
  <c r="I212" i="12"/>
  <c r="K212" i="12"/>
  <c r="O212" i="12"/>
  <c r="O208" i="12" s="1"/>
  <c r="Q212" i="12"/>
  <c r="V212" i="12"/>
  <c r="G213" i="12"/>
  <c r="I213" i="12"/>
  <c r="K213" i="12"/>
  <c r="M213" i="12"/>
  <c r="O213" i="12"/>
  <c r="Q213" i="12"/>
  <c r="V213" i="12"/>
  <c r="G214" i="12"/>
  <c r="M214" i="12" s="1"/>
  <c r="I214" i="12"/>
  <c r="K214" i="12"/>
  <c r="O214" i="12"/>
  <c r="Q214" i="12"/>
  <c r="V214" i="12"/>
  <c r="G215" i="12"/>
  <c r="I215" i="12"/>
  <c r="K215" i="12"/>
  <c r="M215" i="12"/>
  <c r="O215" i="12"/>
  <c r="Q215" i="12"/>
  <c r="V215" i="12"/>
  <c r="G216" i="12"/>
  <c r="M216" i="12" s="1"/>
  <c r="I216" i="12"/>
  <c r="K216" i="12"/>
  <c r="O216" i="12"/>
  <c r="Q216" i="12"/>
  <c r="V216" i="12"/>
  <c r="G217" i="12"/>
  <c r="I217" i="12"/>
  <c r="K217" i="12"/>
  <c r="M217" i="12"/>
  <c r="O217" i="12"/>
  <c r="Q217" i="12"/>
  <c r="V217" i="12"/>
  <c r="G220" i="12"/>
  <c r="M220" i="12" s="1"/>
  <c r="I220" i="12"/>
  <c r="K220" i="12"/>
  <c r="O220" i="12"/>
  <c r="Q220" i="12"/>
  <c r="V220" i="12"/>
  <c r="G225" i="12"/>
  <c r="I225" i="12"/>
  <c r="K225" i="12"/>
  <c r="M225" i="12"/>
  <c r="O225" i="12"/>
  <c r="Q225" i="12"/>
  <c r="V225" i="12"/>
  <c r="G230" i="12"/>
  <c r="M230" i="12" s="1"/>
  <c r="I230" i="12"/>
  <c r="K230" i="12"/>
  <c r="O230" i="12"/>
  <c r="Q230" i="12"/>
  <c r="V230" i="12"/>
  <c r="G234" i="12"/>
  <c r="M234" i="12" s="1"/>
  <c r="I234" i="12"/>
  <c r="K234" i="12"/>
  <c r="K233" i="12" s="1"/>
  <c r="O234" i="12"/>
  <c r="O233" i="12" s="1"/>
  <c r="Q234" i="12"/>
  <c r="V234" i="12"/>
  <c r="G235" i="12"/>
  <c r="M235" i="12" s="1"/>
  <c r="I235" i="12"/>
  <c r="I233" i="12" s="1"/>
  <c r="K235" i="12"/>
  <c r="O235" i="12"/>
  <c r="Q235" i="12"/>
  <c r="Q233" i="12" s="1"/>
  <c r="V235" i="12"/>
  <c r="G236" i="12"/>
  <c r="G237" i="12"/>
  <c r="I237" i="12"/>
  <c r="I236" i="12" s="1"/>
  <c r="K237" i="12"/>
  <c r="M237" i="12"/>
  <c r="O237" i="12"/>
  <c r="Q237" i="12"/>
  <c r="Q236" i="12" s="1"/>
  <c r="V237" i="12"/>
  <c r="G238" i="12"/>
  <c r="M238" i="12" s="1"/>
  <c r="I238" i="12"/>
  <c r="K238" i="12"/>
  <c r="K236" i="12" s="1"/>
  <c r="O238" i="12"/>
  <c r="Q238" i="12"/>
  <c r="V238" i="12"/>
  <c r="V236" i="12" s="1"/>
  <c r="G239" i="12"/>
  <c r="I239" i="12"/>
  <c r="K239" i="12"/>
  <c r="M239" i="12"/>
  <c r="O239" i="12"/>
  <c r="Q239" i="12"/>
  <c r="V239" i="12"/>
  <c r="G240" i="12"/>
  <c r="M240" i="12" s="1"/>
  <c r="I240" i="12"/>
  <c r="K240" i="12"/>
  <c r="O240" i="12"/>
  <c r="O236" i="12" s="1"/>
  <c r="Q240" i="12"/>
  <c r="V240" i="12"/>
  <c r="G241" i="12"/>
  <c r="I241" i="12"/>
  <c r="K241" i="12"/>
  <c r="M241" i="12"/>
  <c r="O241" i="12"/>
  <c r="Q241" i="12"/>
  <c r="V241" i="12"/>
  <c r="G242" i="12"/>
  <c r="M242" i="12" s="1"/>
  <c r="I242" i="12"/>
  <c r="K242" i="12"/>
  <c r="O242" i="12"/>
  <c r="Q242" i="12"/>
  <c r="V242" i="12"/>
  <c r="G243" i="12"/>
  <c r="I243" i="12"/>
  <c r="K243" i="12"/>
  <c r="M243" i="12"/>
  <c r="O243" i="12"/>
  <c r="Q243" i="12"/>
  <c r="V243" i="12"/>
  <c r="G244" i="12"/>
  <c r="M244" i="12" s="1"/>
  <c r="I244" i="12"/>
  <c r="K244" i="12"/>
  <c r="O244" i="12"/>
  <c r="Q244" i="12"/>
  <c r="V244" i="12"/>
  <c r="G245" i="12"/>
  <c r="I245" i="12"/>
  <c r="K245" i="12"/>
  <c r="M245" i="12"/>
  <c r="O245" i="12"/>
  <c r="Q245" i="12"/>
  <c r="V245" i="12"/>
  <c r="K246" i="12"/>
  <c r="V246" i="12"/>
  <c r="G247" i="12"/>
  <c r="I247" i="12"/>
  <c r="I246" i="12" s="1"/>
  <c r="K247" i="12"/>
  <c r="M247" i="12"/>
  <c r="O247" i="12"/>
  <c r="Q247" i="12"/>
  <c r="Q246" i="12" s="1"/>
  <c r="V247" i="12"/>
  <c r="G248" i="12"/>
  <c r="G246" i="12" s="1"/>
  <c r="I248" i="12"/>
  <c r="K248" i="12"/>
  <c r="O248" i="12"/>
  <c r="O246" i="12" s="1"/>
  <c r="Q248" i="12"/>
  <c r="V248" i="12"/>
  <c r="AE250" i="12"/>
  <c r="F40" i="1" s="1"/>
  <c r="I20" i="1"/>
  <c r="I19" i="1"/>
  <c r="I17" i="1"/>
  <c r="I16" i="1"/>
  <c r="J28" i="1"/>
  <c r="J26" i="1"/>
  <c r="G38" i="1"/>
  <c r="F38" i="1"/>
  <c r="J23" i="1"/>
  <c r="J24" i="1"/>
  <c r="J25" i="1"/>
  <c r="J27" i="1"/>
  <c r="E24" i="1"/>
  <c r="E26" i="1"/>
  <c r="F39" i="1" l="1"/>
  <c r="F42" i="1" s="1"/>
  <c r="F41" i="1"/>
  <c r="K131" i="13"/>
  <c r="K41" i="13" s="1"/>
  <c r="K138" i="13"/>
  <c r="K42" i="13" s="1"/>
  <c r="K192" i="13"/>
  <c r="K58" i="13" s="1"/>
  <c r="K209" i="13"/>
  <c r="K62" i="13" s="1"/>
  <c r="K124" i="13"/>
  <c r="K40" i="13" s="1"/>
  <c r="K187" i="13"/>
  <c r="K57" i="13" s="1"/>
  <c r="K205" i="13"/>
  <c r="K61" i="13" s="1"/>
  <c r="K145" i="13"/>
  <c r="K44" i="13" s="1"/>
  <c r="K201" i="13"/>
  <c r="K60" i="13" s="1"/>
  <c r="K117" i="13"/>
  <c r="K39" i="13" s="1"/>
  <c r="K109" i="13"/>
  <c r="K38" i="13" s="1"/>
  <c r="K102" i="13"/>
  <c r="K37" i="13" s="1"/>
  <c r="K96" i="13"/>
  <c r="K36" i="13" s="1"/>
  <c r="K90" i="13"/>
  <c r="K35" i="13" s="1"/>
  <c r="K83" i="13"/>
  <c r="K34" i="13" s="1"/>
  <c r="AF250" i="12"/>
  <c r="V233" i="12"/>
  <c r="M233" i="12"/>
  <c r="G23" i="1"/>
  <c r="M236" i="12"/>
  <c r="M208" i="12"/>
  <c r="M246" i="12"/>
  <c r="M165" i="12"/>
  <c r="M60" i="12"/>
  <c r="M248" i="12"/>
  <c r="G233" i="12"/>
  <c r="M212" i="12"/>
  <c r="M182" i="12"/>
  <c r="M181" i="12" s="1"/>
  <c r="M127" i="12"/>
  <c r="M126" i="12" s="1"/>
  <c r="G114" i="12"/>
  <c r="G60" i="12"/>
  <c r="M57" i="12"/>
  <c r="M35" i="12" s="1"/>
  <c r="K80" i="13" l="1"/>
  <c r="K33" i="13"/>
  <c r="E18" i="13" s="1"/>
  <c r="G250" i="12"/>
  <c r="I59" i="1"/>
  <c r="G40" i="1"/>
  <c r="H40" i="1" s="1"/>
  <c r="I40" i="1" s="1"/>
  <c r="G41" i="1"/>
  <c r="H41" i="1" s="1"/>
  <c r="I41" i="1" s="1"/>
  <c r="G39" i="1"/>
  <c r="A23" i="1"/>
  <c r="I18" i="1" l="1"/>
  <c r="I21" i="1" s="1"/>
  <c r="I62" i="1"/>
  <c r="G42" i="1"/>
  <c r="H39" i="1"/>
  <c r="G24" i="1"/>
  <c r="A24" i="1"/>
  <c r="I39" i="1" l="1"/>
  <c r="I42" i="1" s="1"/>
  <c r="H42" i="1"/>
  <c r="G25" i="1"/>
  <c r="A25" i="1" s="1"/>
  <c r="G28" i="1"/>
  <c r="J61" i="1"/>
  <c r="J51" i="1"/>
  <c r="J55" i="1"/>
  <c r="J60" i="1"/>
  <c r="J54" i="1"/>
  <c r="J53" i="1"/>
  <c r="J58" i="1"/>
  <c r="J52" i="1"/>
  <c r="J59" i="1"/>
  <c r="J57" i="1"/>
  <c r="J56" i="1"/>
  <c r="J50" i="1"/>
  <c r="J49" i="1"/>
  <c r="J62" i="1" l="1"/>
  <c r="J41" i="1"/>
  <c r="J40" i="1"/>
  <c r="J39" i="1"/>
  <c r="J42" i="1" s="1"/>
  <c r="G26" i="1"/>
  <c r="A27" i="1" s="1"/>
  <c r="A26" i="1"/>
  <c r="A29" i="1" l="1"/>
  <c r="G29" i="1"/>
  <c r="G2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Zdenek</author>
  </authors>
  <commentList>
    <comment ref="S6" authorId="0" shapeId="0" xr:uid="{6D23637F-B08A-41EE-BEAB-351A7786FC2A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A20880F5-5F02-4142-8A78-7AA2FDEBA22D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Zdenek</author>
  </authors>
  <commentList>
    <comment ref="AV82" authorId="0" shapeId="0" xr:uid="{27030417-3F35-4CE0-95BF-9503CEB0FF0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AW82" authorId="0" shapeId="0" xr:uid="{C63C9FC5-AB6A-4497-BD92-46C9DF53831F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<sst xmlns="http://schemas.openxmlformats.org/spreadsheetml/2006/main" count="1825" uniqueCount="462">
  <si>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</si>
  <si>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</si>
  <si>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</si>
  <si>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</si>
  <si>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</si>
  <si>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</si>
  <si>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</si>
  <si>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</si>
  <si>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</si>
  <si>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</si>
  <si>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</si>
  <si>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</si>
  <si>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</si>
  <si>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</si>
  <si>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</si>
  <si>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</si>
  <si>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</si>
  <si>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</si>
  <si>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</si>
  <si>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</si>
  <si>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</si>
  <si>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</si>
  <si>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</si>
  <si>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</si>
  <si>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</si>
  <si>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</si>
  <si>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</si>
  <si>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</si>
  <si>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</si>
  <si>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</si>
  <si>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</si>
  <si>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</si>
  <si>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</si>
  <si>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</si>
  <si>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</si>
  <si>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</si>
  <si>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</si>
  <si>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</si>
  <si>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</si>
  <si>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</si>
  <si>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IČO:</t>
  </si>
  <si>
    <t>01</t>
  </si>
  <si>
    <t>ZŠ Jílovská 1100/16, Praha4 - Opatření proti přehřívání učeben</t>
  </si>
  <si>
    <t>Objekt:</t>
  </si>
  <si>
    <t>Rozpočet:</t>
  </si>
  <si>
    <t>RProj2523</t>
  </si>
  <si>
    <t>Městská část Praha 4</t>
  </si>
  <si>
    <t>Antala Staška 2059/80b</t>
  </si>
  <si>
    <t>Praha-Krč</t>
  </si>
  <si>
    <t>14000</t>
  </si>
  <si>
    <t>00063584</t>
  </si>
  <si>
    <t>CZ00063584</t>
  </si>
  <si>
    <t>R-Projekt 07 Praha s.r.o.</t>
  </si>
  <si>
    <t>Ke Strašnické 1795/8</t>
  </si>
  <si>
    <t>Praha-Strašnice</t>
  </si>
  <si>
    <t>10000</t>
  </si>
  <si>
    <t>03520358</t>
  </si>
  <si>
    <t>CZ03520358</t>
  </si>
  <si>
    <t>Stavba</t>
  </si>
  <si>
    <t>Celkem za stavbu</t>
  </si>
  <si>
    <t>CZK</t>
  </si>
  <si>
    <t>Rekapitulace dílů</t>
  </si>
  <si>
    <t>Typ dílu</t>
  </si>
  <si>
    <t>61</t>
  </si>
  <si>
    <t>Úpravy povrchů vnitřní</t>
  </si>
  <si>
    <t>62</t>
  </si>
  <si>
    <t>Úpravy povrchů vnější</t>
  </si>
  <si>
    <t>94</t>
  </si>
  <si>
    <t>Lešení a stavební výtahy</t>
  </si>
  <si>
    <t>95</t>
  </si>
  <si>
    <t>Dokončovací konstrukce na pozemních stavbách</t>
  </si>
  <si>
    <t>954</t>
  </si>
  <si>
    <t>Opláštění konstrukcí sádrokartonovými deskami</t>
  </si>
  <si>
    <t>96</t>
  </si>
  <si>
    <t>Bourání konstrukcí</t>
  </si>
  <si>
    <t>99</t>
  </si>
  <si>
    <t>Staveništní přesun hmot</t>
  </si>
  <si>
    <t>767</t>
  </si>
  <si>
    <t>Konstrukce zámečnické</t>
  </si>
  <si>
    <t>784</t>
  </si>
  <si>
    <t>Malby</t>
  </si>
  <si>
    <t>786</t>
  </si>
  <si>
    <t>Zastiňující technika</t>
  </si>
  <si>
    <t>M21</t>
  </si>
  <si>
    <t>Elektromontáže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</si>
  <si>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</si>
  <si>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</si>
  <si>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</si>
  <si>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</si>
  <si>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</si>
  <si>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</si>
  <si>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</si>
  <si>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</si>
  <si>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</si>
  <si>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</si>
  <si>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</si>
  <si>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</si>
  <si>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</si>
  <si>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</si>
  <si>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</si>
  <si>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</si>
  <si>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</si>
  <si>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</si>
  <si>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</si>
  <si>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</si>
  <si>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</si>
  <si>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</si>
  <si>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</si>
  <si>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</si>
  <si>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</si>
  <si>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</si>
  <si>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</si>
  <si>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</si>
  <si>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</si>
  <si>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</si>
  <si>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</si>
  <si>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</si>
  <si>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</si>
  <si>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612401291RT2</t>
  </si>
  <si>
    <t>Omítka malých ploch vnitřních stěn do 0,25 m2 vápennou štukovovou omítkou</t>
  </si>
  <si>
    <t>kus</t>
  </si>
  <si>
    <t>RTS 25/ II</t>
  </si>
  <si>
    <t>Práce</t>
  </si>
  <si>
    <t>Běžná</t>
  </si>
  <si>
    <t>POL1_</t>
  </si>
  <si>
    <t xml:space="preserve">pavilon A : </t>
  </si>
  <si>
    <t>VV</t>
  </si>
  <si>
    <t xml:space="preserve">1NP : </t>
  </si>
  <si>
    <t>23</t>
  </si>
  <si>
    <t xml:space="preserve">2NP : </t>
  </si>
  <si>
    <t>21</t>
  </si>
  <si>
    <t xml:space="preserve">3NP : </t>
  </si>
  <si>
    <t>20</t>
  </si>
  <si>
    <t xml:space="preserve">4NP : </t>
  </si>
  <si>
    <t>1</t>
  </si>
  <si>
    <t xml:space="preserve">pavilon B : </t>
  </si>
  <si>
    <t>36</t>
  </si>
  <si>
    <t>32</t>
  </si>
  <si>
    <t xml:space="preserve">pavilon C : </t>
  </si>
  <si>
    <t>29</t>
  </si>
  <si>
    <t>602011184RT8</t>
  </si>
  <si>
    <t>Omítka na stěnách silikátová barevná, ručně zatíraná, zrnitost 3,0 mm</t>
  </si>
  <si>
    <t>m2</t>
  </si>
  <si>
    <t xml:space="preserve">Oprava fasádní stěrkové omítky po montáži schránek a vodících lišt : </t>
  </si>
  <si>
    <t>25,0</t>
  </si>
  <si>
    <t>941941031R00</t>
  </si>
  <si>
    <t>Montáž lešení lehkého řadového s podlahami, š. do 1 m, výšky do 10 m</t>
  </si>
  <si>
    <t>222,54+229,11</t>
  </si>
  <si>
    <t>103,37</t>
  </si>
  <si>
    <t>358,24+402,37</t>
  </si>
  <si>
    <t>941941191R00</t>
  </si>
  <si>
    <t>Příplatek za použití lešení lehkého řadového s podlahami, š. do 1 m, výšky do 10 m</t>
  </si>
  <si>
    <t>941941831R00</t>
  </si>
  <si>
    <t>Demontáž lešení lehkého řadového s podlahami, š. do 1 m, výšky do 10 m</t>
  </si>
  <si>
    <t>941955004R00</t>
  </si>
  <si>
    <t>Lešení lehké pomocné, výška podlahy do 3,5 m</t>
  </si>
  <si>
    <t>(26,69+11,595)*1,5</t>
  </si>
  <si>
    <t>950 00</t>
  </si>
  <si>
    <t>Zakrytí podlah před provedením prací</t>
  </si>
  <si>
    <t xml:space="preserve">m2    </t>
  </si>
  <si>
    <t>Vlastní</t>
  </si>
  <si>
    <t>Indiv</t>
  </si>
  <si>
    <t>11,26+20,89+18,2+16,28+19,68+18,29+17,96+15,4+14,02+34,72+61,84+29,96+62,1+34,72</t>
  </si>
  <si>
    <t>63,1+29,94+40,52+20,27+19,91+61,58+62,01+20,22+31,3</t>
  </si>
  <si>
    <t>40,52+20,16+82,35+82,98+19,88+40,69+39,7+30,49</t>
  </si>
  <si>
    <t>42,39</t>
  </si>
  <si>
    <t>20,06+39,55+38,72+19,52+59,98+59,52+60,1+58,86+58,75+18,3+18,32+18,41+227,87</t>
  </si>
  <si>
    <t>61,66+60,52+60,29+60,87+61,66+60,36+60,08+60,21+226,32</t>
  </si>
  <si>
    <t>21,26+(26,69+11,595)*16,25</t>
  </si>
  <si>
    <t>950 01</t>
  </si>
  <si>
    <t>Ověření tras elektroinstalací ve stěnách v místech umístění instalačních tras</t>
  </si>
  <si>
    <t>kompl</t>
  </si>
  <si>
    <t>950 02</t>
  </si>
  <si>
    <t>Pomocné pracovní lešení</t>
  </si>
  <si>
    <t>950 04</t>
  </si>
  <si>
    <t>Vzorkování - minimálně 3 vzorky screenových látek rozměrů 1,0 x 1,0 m</t>
  </si>
  <si>
    <t>950 05</t>
  </si>
  <si>
    <t>Výrobní dokumentace</t>
  </si>
  <si>
    <t>950 06</t>
  </si>
  <si>
    <t>Požární ucpávky</t>
  </si>
  <si>
    <t>950 07</t>
  </si>
  <si>
    <t>Zprovoznění a nastavení centrálního ovládacího systému vč. 2 úprav nastavení po zahájení provozu ZŠ</t>
  </si>
  <si>
    <t>950 08</t>
  </si>
  <si>
    <t>Dokumentace skutečného provedení stavby</t>
  </si>
  <si>
    <t>950 09</t>
  </si>
  <si>
    <t xml:space="preserve">Zakrývání vybavení ZŠ – ochrana před prachem a poškozením </t>
  </si>
  <si>
    <t>950 10</t>
  </si>
  <si>
    <t xml:space="preserve">Přesuny vybavení ZŠ pro umožnění montáže instalací </t>
  </si>
  <si>
    <t xml:space="preserve">hod   </t>
  </si>
  <si>
    <t>952 00</t>
  </si>
  <si>
    <t>Úklid po provedení prací</t>
  </si>
  <si>
    <t>954111202R00</t>
  </si>
  <si>
    <t>Sádrokartonový pilířek pro elektro 200/100 mm</t>
  </si>
  <si>
    <t>m</t>
  </si>
  <si>
    <t xml:space="preserve">pozn. 3 : </t>
  </si>
  <si>
    <t>3,41</t>
  </si>
  <si>
    <t>963016211R00</t>
  </si>
  <si>
    <t>Demontáž podhledu SDK z kazet 600x600 mm, kov.rošt</t>
  </si>
  <si>
    <t xml:space="preserve">pozn.2 : </t>
  </si>
  <si>
    <t xml:space="preserve">kazety boudou namontovány zpět : </t>
  </si>
  <si>
    <t>(7,05+3,63+2,85)*1,2</t>
  </si>
  <si>
    <t>66,04*1,2</t>
  </si>
  <si>
    <t>970031020R00</t>
  </si>
  <si>
    <t>Vrtání jádrové do zdiva cihelného d 20 mm</t>
  </si>
  <si>
    <t xml:space="preserve">pro rozvody elektro : </t>
  </si>
  <si>
    <t>23*0,15</t>
  </si>
  <si>
    <t>21*0,15</t>
  </si>
  <si>
    <t>20*0,15</t>
  </si>
  <si>
    <t>36*0,15</t>
  </si>
  <si>
    <t>32*0,15</t>
  </si>
  <si>
    <t>29*0,15</t>
  </si>
  <si>
    <t>999281151R00</t>
  </si>
  <si>
    <t>Přesun hmot pro opravy a údržbu do v. 25 m,nošením</t>
  </si>
  <si>
    <t>t</t>
  </si>
  <si>
    <t>Přesun hmot</t>
  </si>
  <si>
    <t>POL7_</t>
  </si>
  <si>
    <t>767584502R00</t>
  </si>
  <si>
    <t>Montáž podhledů kazetových na ocel.konstr.60x60 cm</t>
  </si>
  <si>
    <t>998767203R00</t>
  </si>
  <si>
    <t>Přesun hmot pro zámečnické konstrukce, v objektech výšky do 24 m</t>
  </si>
  <si>
    <t>784402801R00</t>
  </si>
  <si>
    <t>Odstranění malby oškrábáním v místnosti H do 3,8 m</t>
  </si>
  <si>
    <t xml:space="preserve">oprava maleb : </t>
  </si>
  <si>
    <t>100</t>
  </si>
  <si>
    <t>120</t>
  </si>
  <si>
    <t>50</t>
  </si>
  <si>
    <t>150</t>
  </si>
  <si>
    <t>784403801R00</t>
  </si>
  <si>
    <t>Odstranění maleb omytím v místnosti H do 3,8 m</t>
  </si>
  <si>
    <t>784191101R00</t>
  </si>
  <si>
    <t>Penetrace podkladu univerzální 1x</t>
  </si>
  <si>
    <t>784195422R00</t>
  </si>
  <si>
    <t>Malba, barva, bez penetrace, 2 x</t>
  </si>
  <si>
    <t>786 00</t>
  </si>
  <si>
    <t>Zaměření žaluzií</t>
  </si>
  <si>
    <t>786 01</t>
  </si>
  <si>
    <t>Doprava žaluzií</t>
  </si>
  <si>
    <t>786 02</t>
  </si>
  <si>
    <t>Montáž žaluzií</t>
  </si>
  <si>
    <t>786 03</t>
  </si>
  <si>
    <t xml:space="preserve">Napojení motorů žaluzií na centrální řídící systém </t>
  </si>
  <si>
    <t>786 04</t>
  </si>
  <si>
    <t>Zaměření rolet</t>
  </si>
  <si>
    <t>786 05</t>
  </si>
  <si>
    <t>Doprava rolet</t>
  </si>
  <si>
    <t>786 06</t>
  </si>
  <si>
    <t>Montáž rolet</t>
  </si>
  <si>
    <t>786 07</t>
  </si>
  <si>
    <t>Napojení motorů rolet na centrální řídící systém</t>
  </si>
  <si>
    <t>L 1</t>
  </si>
  <si>
    <t>Venkovní žaluzie Z90 2280x3600 mm Dle tabulky stínících prvků</t>
  </si>
  <si>
    <t>14</t>
  </si>
  <si>
    <t>Z 1</t>
  </si>
  <si>
    <t>Venkovní předokenní roleta se zipovým vedením-motoricky ovládaná vč.pohonu a ovládání 2400x2300 mm Dle tabulky stínících prvků</t>
  </si>
  <si>
    <t>28</t>
  </si>
  <si>
    <t>72</t>
  </si>
  <si>
    <t>Z 2</t>
  </si>
  <si>
    <t>Venkovní předokenní roleta se zipovým vedením-motoricky ovládaná vč.pohonu a ovládání 2400x2200 mm Dle tabulky stínících prvků</t>
  </si>
  <si>
    <t>13</t>
  </si>
  <si>
    <t>24</t>
  </si>
  <si>
    <t>Z 3</t>
  </si>
  <si>
    <t>Venkovní předokenní roleta se zipovým vedením-motoricky ovládaná vč.pohonu a ovládání 2290x1130 mm Dle tabulky stínících prvků</t>
  </si>
  <si>
    <t>12</t>
  </si>
  <si>
    <t>210 00T00</t>
  </si>
  <si>
    <t>Provedení silnoproudé elektroinstalace viz samostatná část PD</t>
  </si>
  <si>
    <t>P 210T00</t>
  </si>
  <si>
    <t>Stavební přípomoci</t>
  </si>
  <si>
    <t>979086112R00</t>
  </si>
  <si>
    <t>Nakládání nebo překládání suti a vybouraných hmot</t>
  </si>
  <si>
    <t>Přesun suti</t>
  </si>
  <si>
    <t>POL8_</t>
  </si>
  <si>
    <t>979011211R00</t>
  </si>
  <si>
    <t>Svislá doprava suti a vybour. hmot za 2.NP nošením</t>
  </si>
  <si>
    <t>979011219R00</t>
  </si>
  <si>
    <t>Přípl.k svislé dopr.suti za každé další NP nošením</t>
  </si>
  <si>
    <t>979081111R00</t>
  </si>
  <si>
    <t>Odvoz suti a vybour. hmot na skládku do 1 km</t>
  </si>
  <si>
    <t>979081121R00</t>
  </si>
  <si>
    <t>Příplatek k odvozu za každý další 1 km</t>
  </si>
  <si>
    <t>979082111R00</t>
  </si>
  <si>
    <t>Vnitrostaveništní doprava suti do 10 m</t>
  </si>
  <si>
    <t>979082121R00</t>
  </si>
  <si>
    <t>Příplatek k vnitrost. dopravě suti za dalších 5 m</t>
  </si>
  <si>
    <t>979990107R00</t>
  </si>
  <si>
    <t>Poplatek za uložení suti - směs betonu, cihel, dřeva, skupina odpadu 170904</t>
  </si>
  <si>
    <t>979093111R00</t>
  </si>
  <si>
    <t>Uložení suti na skládku bez zhutnění</t>
  </si>
  <si>
    <t>005121 R</t>
  </si>
  <si>
    <t>Zařízení staveniště</t>
  </si>
  <si>
    <t>Soubor</t>
  </si>
  <si>
    <t>VRN</t>
  </si>
  <si>
    <t>POL99_2</t>
  </si>
  <si>
    <t>005124010R</t>
  </si>
  <si>
    <t>Koordinační činnost</t>
  </si>
  <si>
    <t>SUM</t>
  </si>
  <si>
    <t>Poznámky uchazeče k zadání</t>
  </si>
  <si>
    <t>POPUZIV</t>
  </si>
  <si>
    <t>END</t>
  </si>
  <si>
    <t>KRYCÍ LIST SOUPISU</t>
  </si>
  <si>
    <t>v ---  níže se nacházejí doplnkové a pomocné údaje k sestavám  --- v</t>
  </si>
  <si>
    <t>ZŠ Jílovská 1100/16</t>
  </si>
  <si>
    <t>Praha 4 – Braník</t>
  </si>
  <si>
    <t>Profese:</t>
  </si>
  <si>
    <t>Elektroinstalace – silnoproud</t>
  </si>
  <si>
    <t>Místo:</t>
  </si>
  <si>
    <t>Jílovská 1100/16, Praha 4 – Braník</t>
  </si>
  <si>
    <t>Zodpovědný projektant:</t>
  </si>
  <si>
    <t>Flosman Jiří</t>
  </si>
  <si>
    <t>Rozpočet zpracoval:</t>
  </si>
  <si>
    <t>Poznámka:</t>
  </si>
  <si>
    <t>konkrétní typy nebo označení jsou pouze referenční</t>
  </si>
  <si>
    <t>Systém „Somfy“ je navržen jako technický standard</t>
  </si>
  <si>
    <t xml:space="preserve">Při zpracování nabídky je nutné vycházet ze všech částí dokumentace (technické zprávy, výkresové dokumentace). </t>
  </si>
  <si>
    <t xml:space="preserve">Povinností dodavatele je překontrolovat specifikaci materiálu a případný chybějící materiál nebo výkony doplnit a ocenit. </t>
  </si>
  <si>
    <t xml:space="preserve">Součástí ceny musí být veškeré náklady, aby cena byla konečná a zahrnovala celou dodávku a montáž akce. </t>
  </si>
  <si>
    <t xml:space="preserve">Dodávka akce se předpokládá včetně kompletní montáže, veškerého souvisejícího doplňkového, podružného a montážního </t>
  </si>
  <si>
    <t>materiálu tak, aby celé zařízení bylo funkční</t>
  </si>
  <si>
    <t>Cena bez DPH</t>
  </si>
  <si>
    <t>REKAPITULACE ČLENĚNÍ SOUPISU PRACÍ A MATERIÁLU</t>
  </si>
  <si>
    <t>Zoodpovědný projektant:</t>
  </si>
  <si>
    <t>Náklady soupisu celkem</t>
  </si>
  <si>
    <t>-1</t>
  </si>
  <si>
    <t>SOUPIS PRACÍ  A MATERIÁLU</t>
  </si>
  <si>
    <t>Poznámky:</t>
  </si>
  <si>
    <t>D</t>
  </si>
  <si>
    <t>pč</t>
  </si>
  <si>
    <t>typ</t>
  </si>
  <si>
    <t>popis</t>
  </si>
  <si>
    <t>poznámka</t>
  </si>
  <si>
    <t>mj</t>
  </si>
  <si>
    <t>ks</t>
  </si>
  <si>
    <t>cena/mat.</t>
  </si>
  <si>
    <t>cena/montáž</t>
  </si>
  <si>
    <t>cena celkem
[CZK]</t>
  </si>
  <si>
    <t>Poznámka</t>
  </si>
  <si>
    <t>J. Nh [h]</t>
  </si>
  <si>
    <t>Nh celkem [h]</t>
  </si>
  <si>
    <t>J. hmotnost
[t]</t>
  </si>
  <si>
    <t>Kabely</t>
  </si>
  <si>
    <t>ROZPOCET</t>
  </si>
  <si>
    <t>M+P</t>
  </si>
  <si>
    <t>CYKY-J 3x2,5</t>
  </si>
  <si>
    <t>napájení MC – 4 kan.</t>
  </si>
  <si>
    <t>CYKY-J 5x1,5</t>
  </si>
  <si>
    <t>připojení pohonů v bytě</t>
  </si>
  <si>
    <t>CYKY-J 3x1,5</t>
  </si>
  <si>
    <t>napájení MC – 2 kan.</t>
  </si>
  <si>
    <t>H05VV-F4G0,75</t>
  </si>
  <si>
    <t>vývody k pohonům</t>
  </si>
  <si>
    <t>JY(St)Y 2x2x0,8mm²</t>
  </si>
  <si>
    <t>sběrnice a tlačítka</t>
  </si>
  <si>
    <t>UTP cat.6</t>
  </si>
  <si>
    <t>Kabelové trasy – 1.NP – objekt „A“</t>
  </si>
  <si>
    <t>Dodávka žlabů bude včetně příslušenství (rohy, koncové kryty, spojovací kryty apod.)</t>
  </si>
  <si>
    <t>Parapetní žlab se stínící přepážkou</t>
  </si>
  <si>
    <t>EKE 60X60HD</t>
  </si>
  <si>
    <t>Elektroinstalační lišta HD 40x20</t>
  </si>
  <si>
    <t>Elektroinstalační lišta HD 20x20</t>
  </si>
  <si>
    <t>Elektroinstalační krabice pro napojení pohonů na kabeláž z MC</t>
  </si>
  <si>
    <t>Krabice F-tronic E126 75x37x40mm IP54</t>
  </si>
  <si>
    <t>Kabelové trasy – 2.NP – objekt „A“</t>
  </si>
  <si>
    <t>Kabelové trasy – 3.NP, 4NP a střecha – objekt „A“</t>
  </si>
  <si>
    <t xml:space="preserve">Plastová trubka pevná KOPOS 1520HF FA 20mm černá 3m včetně spojovacího a kotvícího materiálu, vedení po fasádě a na střeše k sensoru
</t>
  </si>
  <si>
    <t>Kabelové trasy – 1.NP – objekt „B“</t>
  </si>
  <si>
    <t>Drátěný žlab 60x60 (dodávka včetně spojovacího a kotvícího materiálu)</t>
  </si>
  <si>
    <t>drátěný žlab s integrovanou spojkou, galvanicky pozinkováno, 1ks=3m</t>
  </si>
  <si>
    <t>M</t>
  </si>
  <si>
    <t>Přepážka</t>
  </si>
  <si>
    <t>přepážka pro drátěný žlab, 1ks=3m</t>
  </si>
  <si>
    <t>Kabelové trasy – 2.NP – objekt „B“</t>
  </si>
  <si>
    <t>Kabelové trasy – 3.NP – objekt „B“</t>
  </si>
  <si>
    <t>Kabelové trasy – 4.NP – objekt „B“</t>
  </si>
  <si>
    <t>Kabelové trasy – 2.NP – objekt „C“</t>
  </si>
  <si>
    <t>Elektroinstalační lišta HD 40x40</t>
  </si>
  <si>
    <t>Rozvaděč RA 1.2 (stávající rozvaděč NN)</t>
  </si>
  <si>
    <t>objekt A-1.NP</t>
  </si>
  <si>
    <t>1f jistič 10A/C</t>
  </si>
  <si>
    <t>jištění žaluziových okruhů, doplněno do rozvaděče</t>
  </si>
  <si>
    <t>Rozvaděč RA-1.1 (stávající rozvaděč NN)</t>
  </si>
  <si>
    <t>1f jistič 16A/C</t>
  </si>
  <si>
    <t>jištění motor kontrolérů (4kan.), doplněno do stávajícího rozvaděče</t>
  </si>
  <si>
    <t>jištění motor kontrolérů (2kan.), doplněno do stávajícího rozvaděče</t>
  </si>
  <si>
    <t>1f jistič 6A/B</t>
  </si>
  <si>
    <t>jištění centrální jednotky</t>
  </si>
  <si>
    <t>Rozvaděč RA-2.1 (stávající rozvaděč NN)</t>
  </si>
  <si>
    <t>objekt A-2.NP</t>
  </si>
  <si>
    <t>Rozvaděč RA-3.1 (stávající rozvaděč NN)</t>
  </si>
  <si>
    <t>objekt A-3.NP</t>
  </si>
  <si>
    <t>Rozvaděč RA-4.1 (stávající rozvaděč NN)</t>
  </si>
  <si>
    <t>objekt A-4.NP</t>
  </si>
  <si>
    <t>jištění zdroje 24VDC – sensor</t>
  </si>
  <si>
    <t>Rozvaděč RB1 (stávající rozvaděč NN)</t>
  </si>
  <si>
    <t>objekt B-1.NP</t>
  </si>
  <si>
    <t>Rozvaděč RB2 (stávající rozvaděč NN)</t>
  </si>
  <si>
    <t>objekt B-2.NP</t>
  </si>
  <si>
    <t>Rozvaděč RB3 (stávající rozvaděč NN)</t>
  </si>
  <si>
    <t>objekt B-3.NP</t>
  </si>
  <si>
    <t>Rozvaděč RB4 (stávající rozvaděč NN)</t>
  </si>
  <si>
    <t>objekt B-4.NP</t>
  </si>
  <si>
    <t>Rozvaděč RC (stávající rozvaděč NN)</t>
  </si>
  <si>
    <t>objekt C-2.NP</t>
  </si>
  <si>
    <t>Centrální jednotka</t>
  </si>
  <si>
    <t xml:space="preserve">Centrální jednotka se 7" dotykovým displejem pro řízení 1 až 8 zón. Řešení pro motor controllery a Smoove UNO IB+, které je možné volně přiřazovat k zónám. Automatické řízení pomocí sensoru na střeše. </t>
  </si>
  <si>
    <t>Touch BuCo-montážní krabice na omítku</t>
  </si>
  <si>
    <t>Kompaktní senzor</t>
  </si>
  <si>
    <t>Kompaktní senzor obsahující 3 čidla: čidlo větru, čidlo teploty a čidlo deště + přijímač přesného času</t>
  </si>
  <si>
    <t>dodávka včetně skříně s napájecím zdrojem. Skříň bude dodána s upevňovacím křížem.</t>
  </si>
  <si>
    <t>Trojnožka 2m stožár (viz. Detail v PD). Povrchově upraveno žárovým zinkováním. Dodávka včetně 3ks dlaždic</t>
  </si>
  <si>
    <t>Stožár pro uchycení kompaktního senzoru, napájecího zdroje 24VAC a skříně se svodiči přepětí</t>
  </si>
  <si>
    <t>kpl</t>
  </si>
  <si>
    <t>Drobný montážní a spojovací materiál</t>
  </si>
  <si>
    <t>Objekt „A“ - 1.NP</t>
  </si>
  <si>
    <t>Motor controller pro 4 motory, montáž na stěnu</t>
  </si>
  <si>
    <t>Motor controller pro 2 motory, montáž na stěnu</t>
  </si>
  <si>
    <t>Lokální tlačítko bez aretace</t>
  </si>
  <si>
    <t>tlačítko pro ovládání 2-pohonů a více. Dodávka kompletní včetně rámečku</t>
  </si>
  <si>
    <t>Ovladač ROLET na stěnu</t>
  </si>
  <si>
    <t>Kompletní včetně krytky a rámečku</t>
  </si>
  <si>
    <t>Krabice pro ovladače</t>
  </si>
  <si>
    <t>Krabice na omítku inteo šedá pro všechny ovladače Somfy designové řady inteo</t>
  </si>
  <si>
    <t>Roletový ovladač (klasický)</t>
  </si>
  <si>
    <t>kompletní (strojek + rámeček + hmatník), barva bílá, montáž pod omítku</t>
  </si>
  <si>
    <t>Roletové relé pod ovladač</t>
  </si>
  <si>
    <t>Elektroinstalační krabice pro relé</t>
  </si>
  <si>
    <t>Objekt „A“ - 2.NP</t>
  </si>
  <si>
    <t>Objekt „A“ - 3.NP</t>
  </si>
  <si>
    <t>Objekt „B“ – 1.NP</t>
  </si>
  <si>
    <t>Objekt „B“ - 2.NP</t>
  </si>
  <si>
    <t>Objekt „B“ - 3.NP</t>
  </si>
  <si>
    <t>Objekt „B“ - 4.NP</t>
  </si>
  <si>
    <t>tlačítko pro ovládání 2-pohonů a více</t>
  </si>
  <si>
    <t>Objekt „C“ - 2.NP</t>
  </si>
  <si>
    <t>Ostatní</t>
  </si>
  <si>
    <t>Skříň se svodiči přepětí, umístěná na stožáru</t>
  </si>
  <si>
    <t>Skříň (venkovní, s DIN lištou): nástěnná rozvodnice IP65, 8 modulů (cca 210×215×100 mm). Skříň vybavena DIN lištou, průchodkami, svorkovnicí PE.</t>
  </si>
  <si>
    <t>Elektronická ochrana proti blesku pro zdroj napájení senzoru</t>
  </si>
  <si>
    <t>Elektronická ochrana proti blesku pro RS485</t>
  </si>
  <si>
    <t>Patrová krabice pro spojení sběrnic</t>
  </si>
  <si>
    <t xml:space="preserve">krabice včetně svorkovnice </t>
  </si>
  <si>
    <t>IB/IB+ Repeater,Umístěn vedle RB2 (pavilon „B“ 2.NP)</t>
  </si>
  <si>
    <t>Obvod pro zesílení signálu sběrnice IB/IB+ s délkou kabelu větší než 1000m. Rozměry: 165×160×60 mm, krytí IP54, napájení 230V.</t>
  </si>
  <si>
    <t>Operační SW + USB interface</t>
  </si>
  <si>
    <t>Jímací tyč volně stojící, délka 2,5m</t>
  </si>
  <si>
    <t>dodávka jímací tyče včetně 3 betonových podstavců (např.Dehn, obj.č. 105525)</t>
  </si>
  <si>
    <t>Svorka spojovací SS (FeZn)</t>
  </si>
  <si>
    <t>Jímací drát AlMgSi pr.8mm</t>
  </si>
  <si>
    <t>kg</t>
  </si>
  <si>
    <t>Montážní a inženýrská činnost</t>
  </si>
  <si>
    <t>P</t>
  </si>
  <si>
    <t>Provedení kabelových tras</t>
  </si>
  <si>
    <t>Pomocné zednické přípomoce</t>
  </si>
  <si>
    <t>Připojení a oživení systému ovládání zastíňovacích prvků</t>
  </si>
  <si>
    <t>Provedení ochrany před bleskem</t>
  </si>
  <si>
    <t>Úpravy v jednotlivých rozvaděčích</t>
  </si>
  <si>
    <t>provedení prořezů v rozvaděčích za účelem instalace dodatečných jističů, součástí dodávky je i dodatečný materiál (DIN lišty, štítky, svorky)</t>
  </si>
  <si>
    <t>Úprava stávající dokumentace ve stávajících rozvaděčích</t>
  </si>
  <si>
    <t>Koordinace s ostatními profesemi</t>
  </si>
  <si>
    <t>Provedení elektrické revize</t>
  </si>
  <si>
    <t>Komplexní provozní zkoušky</t>
  </si>
  <si>
    <t>Dodávkou profese elektro - silnoproud není:</t>
  </si>
  <si>
    <t>Pohony rolet a žaluzií, dálkové ovladače</t>
  </si>
  <si>
    <t>Dodávku systému a komponentů nutno konzultovat s dodavatelem systému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</si>
</sst>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"/>
    <numFmt numFmtId="165" formatCode="#,##0.00000"/>
    <numFmt numFmtId="166" formatCode="#,##0.00\ _K_č"/>
    <numFmt numFmtId="167" formatCode="#,##0.00000;\-#,##0.00000"/>
    <numFmt numFmtId="168" formatCode="#,##0.000;\-#,##0.000"/>
    <numFmt numFmtId="169" formatCode="#,##0.00_ ;\-#,##0.00\ "/>
    <numFmt numFmtId="170" formatCode="#,##0.00&quot; Kč&quot;"/>
  </numFmts>
  <fonts count="2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name val="Trebuchet MS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u/>
      <sz val="10"/>
      <name val="Arial"/>
      <family val="2"/>
      <charset val="238"/>
    </font>
    <font>
      <sz val="9"/>
      <name val="Arial"/>
      <family val="2"/>
      <charset val="238"/>
    </font>
    <font>
      <b/>
      <i/>
      <sz val="7"/>
      <name val="Arial"/>
      <family val="2"/>
      <charset val="238"/>
    </font>
    <font>
      <sz val="7"/>
      <name val="Arial"/>
      <family val="2"/>
      <charset val="238"/>
    </font>
    <font>
      <sz val="8"/>
      <name val="Verdana"/>
      <family val="2"/>
      <charset val="238"/>
    </font>
    <font>
      <i/>
      <sz val="9"/>
      <name val="Arial"/>
      <family val="2"/>
      <charset val="238"/>
    </font>
    <font>
      <b/>
      <u/>
      <sz val="9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indexed="26"/>
        <bgColor indexed="9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18" fillId="0" borderId="0">
      <alignment vertical="top" wrapText="1"/>
      <protection locked="0"/>
    </xf>
  </cellStyleXfs>
  <cellXfs count="345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4" fontId="0" fillId="0" borderId="1" xfId="0" applyNumberFormat="1" applyBorder="1"/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indent="1"/>
    </xf>
    <xf numFmtId="0" fontId="0" fillId="2" borderId="0" xfId="0" applyFill="1" applyAlignment="1">
      <alignment wrapText="1"/>
    </xf>
    <xf numFmtId="49" fontId="6" fillId="2" borderId="0" xfId="0" applyNumberFormat="1" applyFont="1" applyFill="1" applyAlignment="1">
      <alignment horizontal="left" vertical="center" wrapText="1"/>
    </xf>
    <xf numFmtId="0" fontId="0" fillId="2" borderId="1" xfId="0" applyFill="1" applyBorder="1" applyAlignment="1">
      <alignment horizontal="left" vertical="center" indent="1"/>
    </xf>
    <xf numFmtId="49" fontId="8" fillId="2" borderId="0" xfId="0" applyNumberFormat="1" applyFont="1" applyFill="1" applyAlignment="1">
      <alignment horizontal="left" vertical="center" wrapText="1"/>
    </xf>
    <xf numFmtId="0" fontId="0" fillId="2" borderId="9" xfId="0" applyFill="1" applyBorder="1" applyAlignment="1">
      <alignment horizontal="left" vertical="center" indent="1"/>
    </xf>
    <xf numFmtId="0" fontId="0" fillId="2" borderId="6" xfId="0" applyFill="1" applyBorder="1" applyAlignment="1">
      <alignment wrapText="1"/>
    </xf>
    <xf numFmtId="49" fontId="8" fillId="2" borderId="6" xfId="0" applyNumberFormat="1" applyFont="1" applyFill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49" fontId="0" fillId="0" borderId="6" xfId="0" applyNumberFormat="1" applyBorder="1" applyAlignment="1">
      <alignment vertical="center" wrapText="1"/>
    </xf>
    <xf numFmtId="0" fontId="8" fillId="3" borderId="0" xfId="0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 applyProtection="1">
      <alignment horizontal="left" vertical="center" wrapText="1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4" borderId="30" xfId="0" applyNumberFormat="1" applyFont="1" applyFill="1" applyBorder="1" applyAlignment="1">
      <alignment vertical="center"/>
    </xf>
    <xf numFmtId="4" fontId="7" fillId="4" borderId="31" xfId="0" applyNumberFormat="1" applyFont="1" applyFill="1" applyBorder="1" applyAlignment="1">
      <alignment vertical="center" wrapText="1"/>
    </xf>
    <xf numFmtId="4" fontId="10" fillId="4" borderId="32" xfId="0" applyNumberFormat="1" applyFont="1" applyFill="1" applyBorder="1" applyAlignment="1">
      <alignment horizontal="center" vertical="center" wrapText="1" shrinkToFit="1"/>
    </xf>
    <xf numFmtId="4" fontId="7" fillId="4" borderId="32" xfId="0" applyNumberFormat="1" applyFont="1" applyFill="1" applyBorder="1" applyAlignment="1">
      <alignment horizontal="center" vertical="center" wrapText="1" shrinkToFit="1"/>
    </xf>
    <xf numFmtId="3" fontId="7" fillId="4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2" borderId="39" xfId="0" applyNumberFormat="1" applyFill="1" applyBorder="1" applyAlignment="1">
      <alignment vertical="center" wrapText="1" shrinkToFit="1"/>
    </xf>
    <xf numFmtId="4" fontId="0" fillId="2" borderId="39" xfId="0" applyNumberFormat="1" applyFill="1" applyBorder="1" applyAlignment="1">
      <alignment vertical="center" shrinkToFit="1"/>
    </xf>
    <xf numFmtId="3" fontId="0" fillId="2" borderId="39" xfId="0" applyNumberFormat="1" applyFill="1" applyBorder="1" applyAlignment="1">
      <alignment vertical="center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 applyAlignment="1">
      <alignment wrapText="1"/>
    </xf>
    <xf numFmtId="0" fontId="0" fillId="2" borderId="7" xfId="0" applyFill="1" applyBorder="1"/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4" borderId="30" xfId="0" applyFont="1" applyFill="1" applyBorder="1" applyAlignment="1">
      <alignment horizontal="center" vertical="center" wrapText="1"/>
    </xf>
    <xf numFmtId="0" fontId="15" fillId="4" borderId="31" xfId="0" applyFont="1" applyFill="1" applyBorder="1" applyAlignment="1">
      <alignment horizontal="center" vertical="center" wrapText="1"/>
    </xf>
    <xf numFmtId="0" fontId="15" fillId="4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0" fontId="7" fillId="2" borderId="36" xfId="0" applyFont="1" applyFill="1" applyBorder="1" applyAlignment="1">
      <alignment vertical="center"/>
    </xf>
    <xf numFmtId="0" fontId="7" fillId="2" borderId="36" xfId="0" applyFont="1" applyFill="1" applyBorder="1" applyAlignment="1">
      <alignment vertical="center" wrapText="1"/>
    </xf>
    <xf numFmtId="0" fontId="7" fillId="2" borderId="37" xfId="0" applyFont="1" applyFill="1" applyBorder="1" applyAlignment="1">
      <alignment vertical="center" wrapText="1"/>
    </xf>
    <xf numFmtId="164" fontId="7" fillId="0" borderId="35" xfId="0" applyNumberFormat="1" applyFont="1" applyBorder="1" applyAlignment="1">
      <alignment vertical="center"/>
    </xf>
    <xf numFmtId="164" fontId="7" fillId="2" borderId="39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2" borderId="39" xfId="0" applyNumberFormat="1" applyFont="1" applyFill="1" applyBorder="1" applyAlignment="1">
      <alignment horizontal="center" vertical="center"/>
    </xf>
    <xf numFmtId="4" fontId="7" fillId="2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2" borderId="21" xfId="0" applyFill="1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0" fillId="4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horizontal="center" vertical="top"/>
    </xf>
    <xf numFmtId="0" fontId="8" fillId="2" borderId="12" xfId="0" applyFont="1" applyFill="1" applyBorder="1" applyAlignment="1">
      <alignment vertical="top"/>
    </xf>
    <xf numFmtId="0" fontId="16" fillId="0" borderId="0" xfId="0" applyFont="1" applyAlignment="1">
      <alignment vertical="top"/>
    </xf>
    <xf numFmtId="49" fontId="16" fillId="0" borderId="0" xfId="0" applyNumberFormat="1" applyFont="1" applyAlignment="1">
      <alignment vertical="top"/>
    </xf>
    <xf numFmtId="0" fontId="16" fillId="0" borderId="0" xfId="0" applyFont="1" applyAlignment="1">
      <alignment horizontal="center" vertical="top" shrinkToFit="1"/>
    </xf>
    <xf numFmtId="165" fontId="16" fillId="0" borderId="0" xfId="0" applyNumberFormat="1" applyFont="1" applyAlignment="1">
      <alignment vertical="top" shrinkToFit="1"/>
    </xf>
    <xf numFmtId="4" fontId="16" fillId="0" borderId="0" xfId="0" applyNumberFormat="1" applyFont="1" applyAlignment="1">
      <alignment vertical="top" shrinkToFit="1"/>
    </xf>
    <xf numFmtId="4" fontId="16" fillId="3" borderId="0" xfId="0" applyNumberFormat="1" applyFont="1" applyFill="1" applyAlignment="1" applyProtection="1">
      <alignment vertical="top" shrinkToFit="1"/>
      <protection locked="0"/>
    </xf>
    <xf numFmtId="165" fontId="17" fillId="0" borderId="0" xfId="0" applyNumberFormat="1" applyFont="1" applyAlignment="1">
      <alignment horizontal="center" vertical="top" wrapText="1" shrinkToFit="1"/>
    </xf>
    <xf numFmtId="165" fontId="17" fillId="0" borderId="0" xfId="0" applyNumberFormat="1" applyFont="1" applyAlignment="1">
      <alignment vertical="top" wrapText="1" shrinkToFit="1"/>
    </xf>
    <xf numFmtId="4" fontId="8" fillId="2" borderId="0" xfId="0" applyNumberFormat="1" applyFont="1" applyFill="1" applyAlignment="1">
      <alignment vertical="top" shrinkToFit="1"/>
    </xf>
    <xf numFmtId="0" fontId="8" fillId="2" borderId="29" xfId="0" applyFont="1" applyFill="1" applyBorder="1" applyAlignment="1">
      <alignment vertical="top"/>
    </xf>
    <xf numFmtId="49" fontId="8" fillId="2" borderId="18" xfId="0" applyNumberFormat="1" applyFont="1" applyFill="1" applyBorder="1" applyAlignment="1">
      <alignment vertical="top"/>
    </xf>
    <xf numFmtId="0" fontId="8" fillId="2" borderId="18" xfId="0" applyFont="1" applyFill="1" applyBorder="1" applyAlignment="1">
      <alignment horizontal="center" vertical="top" shrinkToFit="1"/>
    </xf>
    <xf numFmtId="165" fontId="8" fillId="2" borderId="18" xfId="0" applyNumberFormat="1" applyFont="1" applyFill="1" applyBorder="1" applyAlignment="1">
      <alignment vertical="top" shrinkToFit="1"/>
    </xf>
    <xf numFmtId="4" fontId="8" fillId="2" borderId="18" xfId="0" applyNumberFormat="1" applyFont="1" applyFill="1" applyBorder="1" applyAlignment="1">
      <alignment vertical="top" shrinkToFit="1"/>
    </xf>
    <xf numFmtId="4" fontId="8" fillId="2" borderId="40" xfId="0" applyNumberFormat="1" applyFont="1" applyFill="1" applyBorder="1" applyAlignment="1">
      <alignment vertical="top" shrinkToFit="1"/>
    </xf>
    <xf numFmtId="4" fontId="8" fillId="2" borderId="22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5" fontId="16" fillId="0" borderId="42" xfId="0" applyNumberFormat="1" applyFont="1" applyBorder="1" applyAlignment="1">
      <alignment vertical="top" shrinkToFit="1"/>
    </xf>
    <xf numFmtId="4" fontId="16" fillId="3" borderId="42" xfId="0" applyNumberFormat="1" applyFont="1" applyFill="1" applyBorder="1" applyAlignment="1" applyProtection="1">
      <alignment vertical="top" shrinkToFit="1"/>
      <protection locked="0"/>
    </xf>
    <xf numFmtId="4" fontId="16" fillId="0" borderId="42" xfId="0" applyNumberFormat="1" applyFont="1" applyBorder="1" applyAlignment="1">
      <alignment vertical="top" shrinkToFit="1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5" fontId="16" fillId="0" borderId="45" xfId="0" applyNumberFormat="1" applyFont="1" applyBorder="1" applyAlignment="1">
      <alignment vertical="top" shrinkToFit="1"/>
    </xf>
    <xf numFmtId="4" fontId="16" fillId="3" borderId="45" xfId="0" applyNumberFormat="1" applyFont="1" applyFill="1" applyBorder="1" applyAlignment="1" applyProtection="1">
      <alignment vertical="top" shrinkToFit="1"/>
      <protection locked="0"/>
    </xf>
    <xf numFmtId="4" fontId="16" fillId="0" borderId="45" xfId="0" applyNumberFormat="1" applyFont="1" applyBorder="1" applyAlignment="1">
      <alignment vertical="top" shrinkToFit="1"/>
    </xf>
    <xf numFmtId="4" fontId="16" fillId="0" borderId="46" xfId="0" applyNumberFormat="1" applyFont="1" applyBorder="1" applyAlignment="1">
      <alignment vertical="top" shrinkToFit="1"/>
    </xf>
    <xf numFmtId="165" fontId="16" fillId="3" borderId="0" xfId="0" applyNumberFormat="1" applyFont="1" applyFill="1" applyAlignment="1" applyProtection="1">
      <alignment vertical="top" shrinkToFit="1"/>
      <protection locked="0"/>
    </xf>
    <xf numFmtId="49" fontId="8" fillId="2" borderId="18" xfId="0" applyNumberFormat="1" applyFont="1" applyFill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4" fontId="0" fillId="0" borderId="34" xfId="0" applyNumberFormat="1" applyBorder="1" applyAlignment="1">
      <alignment vertical="center" wrapText="1"/>
    </xf>
    <xf numFmtId="4" fontId="8" fillId="0" borderId="34" xfId="0" applyNumberFormat="1" applyFont="1" applyBorder="1" applyAlignment="1">
      <alignment vertical="center" wrapText="1"/>
    </xf>
    <xf numFmtId="4" fontId="0" fillId="2" borderId="36" xfId="0" applyNumberFormat="1" applyFill="1" applyBorder="1" applyAlignment="1">
      <alignment vertical="center"/>
    </xf>
    <xf numFmtId="4" fontId="0" fillId="2" borderId="37" xfId="0" applyNumberFormat="1" applyFill="1" applyBorder="1" applyAlignment="1">
      <alignment vertical="center"/>
    </xf>
    <xf numFmtId="4" fontId="0" fillId="2" borderId="38" xfId="0" applyNumberFormat="1" applyFill="1" applyBorder="1" applyAlignment="1">
      <alignment vertical="center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2" borderId="7" xfId="0" applyNumberFormat="1" applyFont="1" applyFill="1" applyBorder="1" applyAlignment="1">
      <alignment horizontal="right" vertical="center"/>
    </xf>
    <xf numFmtId="2" fontId="12" fillId="2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3" borderId="0" xfId="0" applyFont="1" applyFill="1" applyAlignment="1" applyProtection="1">
      <alignment horizontal="left" vertical="center"/>
      <protection locked="0"/>
    </xf>
    <xf numFmtId="49" fontId="8" fillId="2" borderId="6" xfId="0" applyNumberFormat="1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 applyProtection="1">
      <alignment horizontal="left" vertical="center"/>
      <protection locked="0"/>
    </xf>
    <xf numFmtId="0" fontId="0" fillId="3" borderId="6" xfId="0" applyFill="1" applyBorder="1" applyAlignment="1" applyProtection="1">
      <alignment horizontal="left" vertical="center"/>
      <protection locked="0"/>
    </xf>
    <xf numFmtId="49" fontId="8" fillId="0" borderId="18" xfId="0" applyNumberFormat="1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49" fontId="8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49" fontId="8" fillId="0" borderId="6" xfId="0" applyNumberFormat="1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2" borderId="18" xfId="0" applyNumberFormat="1" applyFont="1" applyFill="1" applyBorder="1" applyAlignment="1">
      <alignment horizontal="left" vertical="center" wrapText="1"/>
    </xf>
    <xf numFmtId="0" fontId="0" fillId="2" borderId="18" xfId="0" applyFill="1" applyBorder="1" applyAlignment="1">
      <alignment wrapText="1"/>
    </xf>
    <xf numFmtId="0" fontId="0" fillId="2" borderId="19" xfId="0" applyFill="1" applyBorder="1" applyAlignment="1">
      <alignment wrapText="1"/>
    </xf>
    <xf numFmtId="49" fontId="8" fillId="2" borderId="0" xfId="0" applyNumberFormat="1" applyFont="1" applyFill="1" applyAlignment="1">
      <alignment horizontal="left" vertical="center" wrapText="1"/>
    </xf>
    <xf numFmtId="0" fontId="0" fillId="2" borderId="0" xfId="0" applyFill="1" applyAlignment="1">
      <alignment wrapText="1"/>
    </xf>
    <xf numFmtId="0" fontId="0" fillId="2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3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2" borderId="22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3" borderId="29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horizontal="left" vertical="top" wrapText="1"/>
      <protection locked="0"/>
    </xf>
    <xf numFmtId="0" fontId="0" fillId="3" borderId="40" xfId="0" applyFill="1" applyBorder="1" applyAlignment="1" applyProtection="1">
      <alignment vertical="top" wrapText="1"/>
      <protection locked="0"/>
    </xf>
    <xf numFmtId="0" fontId="0" fillId="3" borderId="26" xfId="0" applyFill="1" applyBorder="1" applyAlignment="1" applyProtection="1">
      <alignment vertical="top" wrapText="1"/>
      <protection locked="0"/>
    </xf>
    <xf numFmtId="0" fontId="0" fillId="3" borderId="0" xfId="0" applyFill="1" applyAlignment="1" applyProtection="1">
      <alignment vertical="top" wrapText="1"/>
      <protection locked="0"/>
    </xf>
    <xf numFmtId="0" fontId="0" fillId="3" borderId="0" xfId="0" applyFill="1" applyAlignment="1" applyProtection="1">
      <alignment horizontal="left" vertical="top" wrapText="1"/>
      <protection locked="0"/>
    </xf>
    <xf numFmtId="0" fontId="0" fillId="3" borderId="27" xfId="0" applyFill="1" applyBorder="1" applyAlignment="1" applyProtection="1">
      <alignment vertical="top" wrapText="1"/>
      <protection locked="0"/>
    </xf>
    <xf numFmtId="0" fontId="0" fillId="3" borderId="10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0" fontId="0" fillId="3" borderId="28" xfId="0" applyFill="1" applyBorder="1" applyAlignment="1" applyProtection="1">
      <alignment vertical="top" wrapText="1"/>
      <protection locked="0"/>
    </xf>
    <xf numFmtId="0" fontId="20" fillId="0" borderId="0" xfId="2" applyFont="1" applyAlignment="1">
      <alignment horizontal="left" vertical="center"/>
      <protection locked="0"/>
    </xf>
    <xf numFmtId="0" fontId="20" fillId="0" borderId="0" xfId="2" applyFont="1" applyAlignment="1">
      <alignment horizontal="left" vertical="top"/>
      <protection locked="0"/>
    </xf>
    <xf numFmtId="166" fontId="20" fillId="0" borderId="0" xfId="2" applyNumberFormat="1" applyFont="1" applyAlignment="1">
      <alignment horizontal="right" vertical="top"/>
      <protection locked="0"/>
    </xf>
    <xf numFmtId="0" fontId="20" fillId="0" borderId="0" xfId="2" applyFont="1" applyAlignment="1">
      <alignment horizontal="right" vertical="top"/>
      <protection locked="0"/>
    </xf>
    <xf numFmtId="0" fontId="19" fillId="0" borderId="0" xfId="2" applyFont="1" applyAlignment="1">
      <alignment horizontal="left" vertical="center"/>
      <protection locked="0"/>
    </xf>
    <xf numFmtId="0" fontId="20" fillId="0" borderId="0" xfId="2" applyFont="1" applyAlignment="1">
      <alignment horizontal="left"/>
      <protection locked="0"/>
    </xf>
    <xf numFmtId="0" fontId="22" fillId="0" borderId="0" xfId="2" applyFont="1" applyAlignment="1">
      <alignment horizontal="left" vertical="center"/>
      <protection locked="0"/>
    </xf>
    <xf numFmtId="0" fontId="24" fillId="0" borderId="0" xfId="2" applyFont="1" applyAlignment="1">
      <alignment horizontal="left" vertical="center"/>
      <protection locked="0"/>
    </xf>
    <xf numFmtId="0" fontId="18" fillId="0" borderId="0" xfId="2">
      <alignment vertical="top" wrapText="1"/>
      <protection locked="0"/>
    </xf>
    <xf numFmtId="0" fontId="22" fillId="0" borderId="0" xfId="2" applyFont="1" applyAlignment="1">
      <alignment horizontal="left" vertical="top"/>
      <protection locked="0"/>
    </xf>
    <xf numFmtId="0" fontId="19" fillId="0" borderId="0" xfId="2" applyFont="1" applyAlignment="1" applyProtection="1">
      <alignment horizontal="center" vertical="center"/>
    </xf>
    <xf numFmtId="0" fontId="20" fillId="0" borderId="0" xfId="2" applyFont="1" applyAlignment="1" applyProtection="1">
      <alignment horizontal="left" vertical="center"/>
    </xf>
    <xf numFmtId="0" fontId="20" fillId="0" borderId="0" xfId="2" applyFont="1" applyAlignment="1" applyProtection="1">
      <alignment horizontal="left" vertical="top"/>
    </xf>
    <xf numFmtId="0" fontId="19" fillId="0" borderId="0" xfId="2" applyFont="1" applyAlignment="1" applyProtection="1">
      <alignment horizontal="center" vertical="center"/>
    </xf>
    <xf numFmtId="166" fontId="20" fillId="0" borderId="0" xfId="2" applyNumberFormat="1" applyFont="1" applyAlignment="1" applyProtection="1">
      <alignment horizontal="right" vertical="top"/>
    </xf>
    <xf numFmtId="0" fontId="20" fillId="0" borderId="0" xfId="2" applyFont="1" applyAlignment="1" applyProtection="1">
      <alignment horizontal="right" vertical="top"/>
    </xf>
    <xf numFmtId="0" fontId="19" fillId="0" borderId="0" xfId="2" applyFont="1" applyAlignment="1" applyProtection="1">
      <alignment horizontal="left" vertical="center"/>
    </xf>
    <xf numFmtId="166" fontId="20" fillId="0" borderId="0" xfId="2" applyNumberFormat="1" applyFont="1" applyAlignment="1" applyProtection="1">
      <alignment horizontal="right" vertical="center"/>
    </xf>
    <xf numFmtId="0" fontId="20" fillId="0" borderId="0" xfId="2" applyFont="1" applyAlignment="1" applyProtection="1">
      <alignment horizontal="right" vertical="center"/>
    </xf>
    <xf numFmtId="0" fontId="21" fillId="0" borderId="0" xfId="2" applyFont="1" applyAlignment="1" applyProtection="1">
      <alignment horizontal="left" vertical="center"/>
    </xf>
    <xf numFmtId="39" fontId="19" fillId="0" borderId="0" xfId="2" applyNumberFormat="1" applyFont="1" applyAlignment="1" applyProtection="1">
      <alignment horizontal="left" vertical="center"/>
    </xf>
    <xf numFmtId="166" fontId="19" fillId="0" borderId="0" xfId="2" applyNumberFormat="1" applyFont="1" applyAlignment="1" applyProtection="1">
      <alignment horizontal="right" vertical="center"/>
    </xf>
    <xf numFmtId="39" fontId="19" fillId="0" borderId="0" xfId="2" applyNumberFormat="1" applyFont="1" applyAlignment="1" applyProtection="1">
      <alignment horizontal="right" vertical="center"/>
    </xf>
    <xf numFmtId="0" fontId="19" fillId="0" borderId="0" xfId="2" applyFont="1" applyAlignment="1" applyProtection="1">
      <alignment horizontal="right" vertical="center"/>
    </xf>
    <xf numFmtId="39" fontId="21" fillId="0" borderId="0" xfId="2" applyNumberFormat="1" applyFont="1" applyAlignment="1" applyProtection="1">
      <alignment horizontal="right" vertical="center"/>
    </xf>
    <xf numFmtId="39" fontId="19" fillId="0" borderId="0" xfId="2" applyNumberFormat="1" applyFont="1" applyAlignment="1" applyProtection="1">
      <alignment horizontal="right" vertical="center"/>
    </xf>
    <xf numFmtId="0" fontId="19" fillId="0" borderId="0" xfId="2" applyFont="1" applyAlignment="1" applyProtection="1">
      <alignment horizontal="left" vertical="center"/>
    </xf>
    <xf numFmtId="39" fontId="19" fillId="0" borderId="0" xfId="2" applyNumberFormat="1" applyFont="1" applyAlignment="1" applyProtection="1">
      <alignment horizontal="right"/>
    </xf>
    <xf numFmtId="167" fontId="20" fillId="0" borderId="0" xfId="2" applyNumberFormat="1" applyFont="1" applyAlignment="1" applyProtection="1">
      <alignment horizontal="right"/>
    </xf>
    <xf numFmtId="49" fontId="19" fillId="0" borderId="0" xfId="2" applyNumberFormat="1" applyFont="1" applyAlignment="1" applyProtection="1">
      <alignment horizontal="left" vertical="center" wrapText="1"/>
    </xf>
    <xf numFmtId="0" fontId="19" fillId="0" borderId="0" xfId="2" applyFont="1" applyAlignment="1" applyProtection="1">
      <alignment horizontal="left" vertical="center" wrapText="1"/>
    </xf>
    <xf numFmtId="168" fontId="19" fillId="0" borderId="0" xfId="2" applyNumberFormat="1" applyFont="1" applyAlignment="1" applyProtection="1">
      <alignment horizontal="left" vertical="center"/>
    </xf>
    <xf numFmtId="39" fontId="19" fillId="0" borderId="0" xfId="2" applyNumberFormat="1" applyFont="1" applyAlignment="1" applyProtection="1">
      <alignment horizontal="left" vertical="center"/>
    </xf>
    <xf numFmtId="0" fontId="19" fillId="0" borderId="0" xfId="2" applyFont="1" applyAlignment="1" applyProtection="1">
      <alignment horizontal="right" vertical="center" wrapText="1"/>
    </xf>
    <xf numFmtId="0" fontId="19" fillId="0" borderId="0" xfId="2" applyFont="1" applyAlignment="1" applyProtection="1">
      <alignment horizontal="center" vertical="center" wrapText="1"/>
    </xf>
    <xf numFmtId="167" fontId="19" fillId="0" borderId="0" xfId="2" applyNumberFormat="1" applyFont="1" applyAlignment="1" applyProtection="1">
      <alignment horizontal="right" vertical="center" wrapText="1"/>
    </xf>
    <xf numFmtId="0" fontId="0" fillId="4" borderId="39" xfId="0" applyFill="1" applyBorder="1" applyAlignment="1" applyProtection="1">
      <alignment wrapText="1"/>
    </xf>
    <xf numFmtId="0" fontId="19" fillId="5" borderId="47" xfId="2" applyFont="1" applyFill="1" applyBorder="1" applyAlignment="1" applyProtection="1">
      <alignment horizontal="left"/>
    </xf>
    <xf numFmtId="0" fontId="20" fillId="5" borderId="47" xfId="2" applyFont="1" applyFill="1" applyBorder="1" applyAlignment="1" applyProtection="1">
      <alignment horizontal="left"/>
    </xf>
    <xf numFmtId="166" fontId="20" fillId="5" borderId="47" xfId="2" applyNumberFormat="1" applyFont="1" applyFill="1" applyBorder="1" applyAlignment="1" applyProtection="1">
      <alignment horizontal="right"/>
    </xf>
    <xf numFmtId="169" fontId="19" fillId="5" borderId="47" xfId="2" applyNumberFormat="1" applyFont="1" applyFill="1" applyBorder="1" applyAlignment="1" applyProtection="1">
      <alignment horizontal="right"/>
    </xf>
    <xf numFmtId="0" fontId="20" fillId="0" borderId="0" xfId="2" applyFont="1" applyAlignment="1" applyProtection="1">
      <alignment horizontal="left"/>
    </xf>
    <xf numFmtId="39" fontId="20" fillId="0" borderId="0" xfId="2" applyNumberFormat="1" applyFont="1" applyAlignment="1" applyProtection="1">
      <alignment horizontal="right" vertical="center"/>
    </xf>
    <xf numFmtId="0" fontId="22" fillId="0" borderId="0" xfId="2" applyFont="1" applyAlignment="1" applyProtection="1">
      <alignment horizontal="left" vertical="center"/>
    </xf>
    <xf numFmtId="49" fontId="22" fillId="0" borderId="0" xfId="2" applyNumberFormat="1" applyFont="1" applyAlignment="1" applyProtection="1">
      <alignment horizontal="left" vertical="center" wrapText="1"/>
    </xf>
    <xf numFmtId="0" fontId="22" fillId="0" borderId="0" xfId="2" applyFont="1" applyAlignment="1" applyProtection="1">
      <alignment horizontal="left" vertical="center" wrapText="1"/>
    </xf>
    <xf numFmtId="168" fontId="22" fillId="0" borderId="0" xfId="2" applyNumberFormat="1" applyFont="1" applyAlignment="1" applyProtection="1">
      <alignment horizontal="left" vertical="center"/>
    </xf>
    <xf numFmtId="39" fontId="22" fillId="0" borderId="0" xfId="2" applyNumberFormat="1" applyFont="1" applyAlignment="1" applyProtection="1">
      <alignment horizontal="right" vertical="center"/>
    </xf>
    <xf numFmtId="0" fontId="22" fillId="0" borderId="0" xfId="2" applyFont="1" applyAlignment="1" applyProtection="1">
      <alignment horizontal="center" vertical="center" wrapText="1"/>
    </xf>
    <xf numFmtId="167" fontId="22" fillId="0" borderId="0" xfId="2" applyNumberFormat="1" applyFont="1" applyAlignment="1" applyProtection="1">
      <alignment horizontal="right" vertical="center"/>
    </xf>
    <xf numFmtId="4" fontId="16" fillId="0" borderId="42" xfId="0" applyNumberFormat="1" applyFont="1" applyBorder="1" applyAlignment="1" applyProtection="1">
      <alignment vertical="top" shrinkToFit="1"/>
    </xf>
    <xf numFmtId="4" fontId="16" fillId="0" borderId="43" xfId="0" applyNumberFormat="1" applyFont="1" applyBorder="1" applyAlignment="1" applyProtection="1">
      <alignment vertical="top" shrinkToFit="1"/>
    </xf>
    <xf numFmtId="0" fontId="23" fillId="0" borderId="0" xfId="2" applyFont="1" applyAlignment="1" applyProtection="1">
      <alignment horizontal="left" vertical="center"/>
    </xf>
    <xf numFmtId="0" fontId="24" fillId="0" borderId="0" xfId="2" applyFont="1" applyAlignment="1" applyProtection="1">
      <alignment horizontal="left" vertical="center" wrapText="1"/>
    </xf>
    <xf numFmtId="0" fontId="24" fillId="0" borderId="0" xfId="2" applyFont="1" applyAlignment="1" applyProtection="1">
      <alignment horizontal="center" vertical="center" wrapText="1"/>
    </xf>
    <xf numFmtId="0" fontId="24" fillId="0" borderId="0" xfId="2" applyFont="1" applyAlignment="1" applyProtection="1">
      <alignment horizontal="left" vertical="center"/>
    </xf>
    <xf numFmtId="167" fontId="24" fillId="0" borderId="0" xfId="2" applyNumberFormat="1" applyFont="1" applyAlignment="1" applyProtection="1">
      <alignment horizontal="right" vertical="center"/>
    </xf>
    <xf numFmtId="39" fontId="24" fillId="0" borderId="0" xfId="2" applyNumberFormat="1" applyFont="1" applyAlignment="1" applyProtection="1">
      <alignment horizontal="right" vertical="center"/>
    </xf>
    <xf numFmtId="49" fontId="22" fillId="0" borderId="0" xfId="2" applyNumberFormat="1" applyFont="1" applyAlignment="1" applyProtection="1">
      <alignment horizontal="left" vertical="center" wrapText="1"/>
    </xf>
    <xf numFmtId="170" fontId="22" fillId="0" borderId="0" xfId="2" applyNumberFormat="1" applyFont="1" applyAlignment="1" applyProtection="1">
      <alignment horizontal="right" vertical="center"/>
    </xf>
    <xf numFmtId="0" fontId="25" fillId="0" borderId="0" xfId="2" applyFont="1" applyAlignment="1" applyProtection="1">
      <alignment horizontal="left" vertical="center" wrapText="1"/>
    </xf>
    <xf numFmtId="49" fontId="26" fillId="0" borderId="0" xfId="2" applyNumberFormat="1" applyFont="1" applyAlignment="1" applyProtection="1">
      <alignment horizontal="left" vertical="center" wrapText="1"/>
    </xf>
    <xf numFmtId="0" fontId="27" fillId="0" borderId="0" xfId="2" applyFont="1" applyAlignment="1" applyProtection="1">
      <alignment horizontal="left" vertical="top"/>
    </xf>
    <xf numFmtId="0" fontId="22" fillId="0" borderId="0" xfId="2" applyFont="1" applyAlignment="1" applyProtection="1">
      <alignment horizontal="left" vertical="top"/>
    </xf>
    <xf numFmtId="166" fontId="22" fillId="0" borderId="0" xfId="2" applyNumberFormat="1" applyFont="1" applyAlignment="1" applyProtection="1">
      <alignment horizontal="right" vertical="top"/>
    </xf>
    <xf numFmtId="0" fontId="22" fillId="0" borderId="0" xfId="2" applyFont="1" applyAlignment="1" applyProtection="1">
      <alignment horizontal="right" vertical="top"/>
    </xf>
    <xf numFmtId="166" fontId="22" fillId="0" borderId="0" xfId="2" applyNumberFormat="1" applyFont="1" applyAlignment="1" applyProtection="1">
      <alignment horizontal="right" vertical="center"/>
      <protection locked="0"/>
    </xf>
    <xf numFmtId="0" fontId="22" fillId="0" borderId="0" xfId="2" applyFont="1" applyAlignment="1" applyProtection="1">
      <alignment horizontal="right" vertical="center"/>
      <protection locked="0"/>
    </xf>
    <xf numFmtId="166" fontId="20" fillId="5" borderId="47" xfId="2" applyNumberFormat="1" applyFont="1" applyFill="1" applyBorder="1" applyAlignment="1" applyProtection="1">
      <alignment horizontal="right"/>
      <protection locked="0"/>
    </xf>
    <xf numFmtId="0" fontId="20" fillId="5" borderId="47" xfId="2" applyFont="1" applyFill="1" applyBorder="1" applyAlignment="1" applyProtection="1">
      <alignment horizontal="left"/>
      <protection locked="0"/>
    </xf>
    <xf numFmtId="0" fontId="23" fillId="0" borderId="0" xfId="2" applyFont="1" applyAlignment="1" applyProtection="1">
      <alignment horizontal="left" vertical="center"/>
      <protection locked="0"/>
    </xf>
    <xf numFmtId="164" fontId="22" fillId="0" borderId="0" xfId="2" applyNumberFormat="1" applyFont="1" applyAlignment="1" applyProtection="1">
      <alignment horizontal="left" vertical="center"/>
      <protection locked="0"/>
    </xf>
    <xf numFmtId="166" fontId="22" fillId="0" borderId="0" xfId="2" applyNumberFormat="1" applyFont="1" applyAlignment="1" applyProtection="1">
      <alignment vertical="center"/>
      <protection locked="0"/>
    </xf>
    <xf numFmtId="164" fontId="22" fillId="0" borderId="0" xfId="2" applyNumberFormat="1" applyFont="1" applyAlignment="1" applyProtection="1">
      <alignment vertical="center"/>
      <protection locked="0"/>
    </xf>
    <xf numFmtId="168" fontId="22" fillId="0" borderId="0" xfId="2" applyNumberFormat="1" applyFont="1" applyAlignment="1" applyProtection="1">
      <alignment horizontal="left" vertical="center"/>
      <protection locked="0"/>
    </xf>
  </cellXfs>
  <cellStyles count="3">
    <cellStyle name="Normální" xfId="0" builtinId="0"/>
    <cellStyle name="normální 2" xfId="1" xr:uid="{00000000-0005-0000-0000-000001000000}"/>
    <cellStyle name="Normální 3" xfId="2" xr:uid="{B5F44B89-E974-4390-8C84-C55131DEDAF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Zdenek\Documents\J&#237;lovsk&#225;%2020250828%20ocen&#283;n&#253;.xlsx" TargetMode="External"/><Relationship Id="rId1" Type="http://schemas.openxmlformats.org/officeDocument/2006/relationships/externalLinkPath" Target="J&#237;lovsk&#225;%2020250828%20ocen&#283;n&#25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tavba"/>
      <sheetName val="VzorPolozky"/>
      <sheetName val="01 01 Pol"/>
      <sheetName val="Elektroinstalace"/>
    </sheetNames>
    <sheetDataSet>
      <sheetData sheetId="0">
        <row r="23">
          <cell r="G23">
            <v>0</v>
          </cell>
        </row>
        <row r="24">
          <cell r="G24">
            <v>0</v>
          </cell>
        </row>
        <row r="25">
          <cell r="G25">
            <v>7588247.2699999996</v>
          </cell>
        </row>
        <row r="26">
          <cell r="G26">
            <v>1593531.9267</v>
          </cell>
        </row>
        <row r="29">
          <cell r="G29">
            <v>9181779.1966999993</v>
          </cell>
          <cell r="J29" t="str">
            <v>CZK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65"/>
  <sheetViews>
    <sheetView showGridLines="0" tabSelected="1" view="pageBreakPreview" topLeftCell="B1" zoomScale="75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0" customWidth="1"/>
    <col min="4" max="4" width="13" style="50" customWidth="1"/>
    <col min="5" max="5" width="9.7109375" style="50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6" t="s">
        <v>38</v>
      </c>
      <c r="B1" s="228" t="s">
        <v>4</v>
      </c>
      <c r="C1" s="229"/>
      <c r="D1" s="229"/>
      <c r="E1" s="229"/>
      <c r="F1" s="229"/>
      <c r="G1" s="229"/>
      <c r="H1" s="229"/>
      <c r="I1" s="229"/>
      <c r="J1" s="230"/>
    </row>
    <row r="2" spans="1:15" ht="36" customHeight="1" x14ac:dyDescent="0.2">
      <c r="A2" s="2"/>
      <c r="B2" s="75" t="s">
        <v>24</v>
      </c>
      <c r="C2" s="76"/>
      <c r="D2" s="77" t="s">
        <v>45</v>
      </c>
      <c r="E2" s="234" t="s">
        <v>42</v>
      </c>
      <c r="F2" s="235"/>
      <c r="G2" s="235"/>
      <c r="H2" s="235"/>
      <c r="I2" s="235"/>
      <c r="J2" s="236"/>
      <c r="O2" s="1"/>
    </row>
    <row r="3" spans="1:15" ht="27" customHeight="1" x14ac:dyDescent="0.2">
      <c r="A3" s="2"/>
      <c r="B3" s="78" t="s">
        <v>43</v>
      </c>
      <c r="C3" s="76"/>
      <c r="D3" s="79" t="s">
        <v>41</v>
      </c>
      <c r="E3" s="237" t="s">
        <v>42</v>
      </c>
      <c r="F3" s="238"/>
      <c r="G3" s="238"/>
      <c r="H3" s="238"/>
      <c r="I3" s="238"/>
      <c r="J3" s="239"/>
    </row>
    <row r="4" spans="1:15" ht="23.25" customHeight="1" x14ac:dyDescent="0.2">
      <c r="A4" s="72">
        <v>3069</v>
      </c>
      <c r="B4" s="80" t="s">
        <v>44</v>
      </c>
      <c r="C4" s="81"/>
      <c r="D4" s="82" t="s">
        <v>41</v>
      </c>
      <c r="E4" s="217" t="s">
        <v>42</v>
      </c>
      <c r="F4" s="218"/>
      <c r="G4" s="218"/>
      <c r="H4" s="218"/>
      <c r="I4" s="218"/>
      <c r="J4" s="219"/>
    </row>
    <row r="5" spans="1:15" ht="24" customHeight="1" x14ac:dyDescent="0.2">
      <c r="A5" s="2"/>
      <c r="B5" s="30" t="s">
        <v>23</v>
      </c>
      <c r="D5" s="222" t="s">
        <v>46</v>
      </c>
      <c r="E5" s="223"/>
      <c r="F5" s="223"/>
      <c r="G5" s="223"/>
      <c r="H5" s="18" t="s">
        <v>40</v>
      </c>
      <c r="I5" s="83" t="s">
        <v>50</v>
      </c>
      <c r="J5" s="8"/>
    </row>
    <row r="6" spans="1:15" ht="15.75" customHeight="1" x14ac:dyDescent="0.2">
      <c r="A6" s="2"/>
      <c r="B6" s="27"/>
      <c r="C6" s="52"/>
      <c r="D6" s="224" t="s">
        <v>47</v>
      </c>
      <c r="E6" s="225"/>
      <c r="F6" s="225"/>
      <c r="G6" s="225"/>
      <c r="H6" s="18" t="s">
        <v>36</v>
      </c>
      <c r="I6" s="83" t="s">
        <v>51</v>
      </c>
      <c r="J6" s="8"/>
    </row>
    <row r="7" spans="1:15" ht="15.75" customHeight="1" x14ac:dyDescent="0.2">
      <c r="A7" s="2"/>
      <c r="B7" s="28"/>
      <c r="C7" s="53"/>
      <c r="D7" s="73" t="s">
        <v>49</v>
      </c>
      <c r="E7" s="226" t="s">
        <v>48</v>
      </c>
      <c r="F7" s="227"/>
      <c r="G7" s="227"/>
      <c r="H7" s="23"/>
      <c r="I7" s="22"/>
      <c r="J7" s="33"/>
    </row>
    <row r="8" spans="1:15" ht="24" hidden="1" customHeight="1" x14ac:dyDescent="0.2">
      <c r="A8" s="2"/>
      <c r="B8" s="30" t="s">
        <v>21</v>
      </c>
      <c r="D8" s="74" t="s">
        <v>52</v>
      </c>
      <c r="H8" s="18" t="s">
        <v>40</v>
      </c>
      <c r="I8" s="83" t="s">
        <v>56</v>
      </c>
      <c r="J8" s="8"/>
    </row>
    <row r="9" spans="1:15" ht="15.75" hidden="1" customHeight="1" x14ac:dyDescent="0.2">
      <c r="A9" s="2"/>
      <c r="B9" s="2"/>
      <c r="D9" s="74" t="s">
        <v>53</v>
      </c>
      <c r="H9" s="18" t="s">
        <v>36</v>
      </c>
      <c r="I9" s="83" t="s">
        <v>57</v>
      </c>
      <c r="J9" s="8"/>
    </row>
    <row r="10" spans="1:15" ht="15.75" hidden="1" customHeight="1" x14ac:dyDescent="0.2">
      <c r="A10" s="2"/>
      <c r="B10" s="34"/>
      <c r="C10" s="53"/>
      <c r="D10" s="73" t="s">
        <v>55</v>
      </c>
      <c r="E10" s="84" t="s">
        <v>54</v>
      </c>
      <c r="F10" s="23"/>
      <c r="G10" s="14"/>
      <c r="H10" s="14"/>
      <c r="I10" s="35"/>
      <c r="J10" s="33"/>
    </row>
    <row r="11" spans="1:15" ht="24" customHeight="1" x14ac:dyDescent="0.2">
      <c r="A11" s="2"/>
      <c r="B11" s="30" t="s">
        <v>20</v>
      </c>
      <c r="D11" s="241"/>
      <c r="E11" s="241"/>
      <c r="F11" s="241"/>
      <c r="G11" s="241"/>
      <c r="H11" s="18" t="s">
        <v>40</v>
      </c>
      <c r="I11" s="85"/>
      <c r="J11" s="8"/>
    </row>
    <row r="12" spans="1:15" ht="15.75" customHeight="1" x14ac:dyDescent="0.2">
      <c r="A12" s="2"/>
      <c r="B12" s="27"/>
      <c r="C12" s="52"/>
      <c r="D12" s="216"/>
      <c r="E12" s="216"/>
      <c r="F12" s="216"/>
      <c r="G12" s="216"/>
      <c r="H12" s="18" t="s">
        <v>36</v>
      </c>
      <c r="I12" s="85"/>
      <c r="J12" s="8"/>
    </row>
    <row r="13" spans="1:15" ht="15.75" customHeight="1" x14ac:dyDescent="0.2">
      <c r="A13" s="2"/>
      <c r="B13" s="28"/>
      <c r="C13" s="53"/>
      <c r="D13" s="86"/>
      <c r="E13" s="220"/>
      <c r="F13" s="221"/>
      <c r="G13" s="221"/>
      <c r="H13" s="19"/>
      <c r="I13" s="22"/>
      <c r="J13" s="33"/>
    </row>
    <row r="14" spans="1:15" ht="24" customHeight="1" x14ac:dyDescent="0.2">
      <c r="A14" s="2"/>
      <c r="B14" s="42" t="s">
        <v>22</v>
      </c>
      <c r="C14" s="54"/>
      <c r="D14" s="55"/>
      <c r="E14" s="56"/>
      <c r="F14" s="43"/>
      <c r="G14" s="43"/>
      <c r="H14" s="44"/>
      <c r="I14" s="43"/>
      <c r="J14" s="45"/>
    </row>
    <row r="15" spans="1:15" ht="32.25" customHeight="1" x14ac:dyDescent="0.2">
      <c r="A15" s="2"/>
      <c r="B15" s="34" t="s">
        <v>34</v>
      </c>
      <c r="C15" s="57"/>
      <c r="D15" s="51"/>
      <c r="E15" s="240"/>
      <c r="F15" s="240"/>
      <c r="G15" s="242"/>
      <c r="H15" s="242"/>
      <c r="I15" s="242" t="s">
        <v>31</v>
      </c>
      <c r="J15" s="243"/>
    </row>
    <row r="16" spans="1:15" ht="23.25" customHeight="1" x14ac:dyDescent="0.2">
      <c r="A16" s="139" t="s">
        <v>26</v>
      </c>
      <c r="B16" s="37" t="s">
        <v>26</v>
      </c>
      <c r="C16" s="58"/>
      <c r="D16" s="59"/>
      <c r="E16" s="205"/>
      <c r="F16" s="206"/>
      <c r="G16" s="205"/>
      <c r="H16" s="206"/>
      <c r="I16" s="205">
        <f>SUMIF(F49:F61,A16,I49:I61)+SUMIF(F49:F61,"PSU",I49:I61)</f>
        <v>0</v>
      </c>
      <c r="J16" s="207"/>
    </row>
    <row r="17" spans="1:10" ht="23.25" customHeight="1" x14ac:dyDescent="0.2">
      <c r="A17" s="139" t="s">
        <v>27</v>
      </c>
      <c r="B17" s="37" t="s">
        <v>27</v>
      </c>
      <c r="C17" s="58"/>
      <c r="D17" s="59"/>
      <c r="E17" s="205"/>
      <c r="F17" s="206"/>
      <c r="G17" s="205"/>
      <c r="H17" s="206"/>
      <c r="I17" s="205">
        <f>SUMIF(F49:F61,A17,I49:I61)</f>
        <v>0</v>
      </c>
      <c r="J17" s="207"/>
    </row>
    <row r="18" spans="1:10" ht="23.25" customHeight="1" x14ac:dyDescent="0.2">
      <c r="A18" s="139" t="s">
        <v>28</v>
      </c>
      <c r="B18" s="37" t="s">
        <v>28</v>
      </c>
      <c r="C18" s="58"/>
      <c r="D18" s="59"/>
      <c r="E18" s="205"/>
      <c r="F18" s="206"/>
      <c r="G18" s="205"/>
      <c r="H18" s="206"/>
      <c r="I18" s="205">
        <f>SUMIF(F49:F61,A18,I49:I61)</f>
        <v>0</v>
      </c>
      <c r="J18" s="207"/>
    </row>
    <row r="19" spans="1:10" ht="23.25" customHeight="1" x14ac:dyDescent="0.2">
      <c r="A19" s="139" t="s">
        <v>88</v>
      </c>
      <c r="B19" s="37" t="s">
        <v>29</v>
      </c>
      <c r="C19" s="58"/>
      <c r="D19" s="59"/>
      <c r="E19" s="205"/>
      <c r="F19" s="206"/>
      <c r="G19" s="205"/>
      <c r="H19" s="206"/>
      <c r="I19" s="205">
        <f>SUMIF(F49:F61,A19,I49:I61)</f>
        <v>0</v>
      </c>
      <c r="J19" s="207"/>
    </row>
    <row r="20" spans="1:10" ht="23.25" customHeight="1" x14ac:dyDescent="0.2">
      <c r="A20" s="139" t="s">
        <v>89</v>
      </c>
      <c r="B20" s="37" t="s">
        <v>30</v>
      </c>
      <c r="C20" s="58"/>
      <c r="D20" s="59"/>
      <c r="E20" s="205"/>
      <c r="F20" s="206"/>
      <c r="G20" s="205"/>
      <c r="H20" s="206"/>
      <c r="I20" s="205">
        <f>SUMIF(F49:F61,A20,I49:I61)</f>
        <v>0</v>
      </c>
      <c r="J20" s="207"/>
    </row>
    <row r="21" spans="1:10" ht="23.25" customHeight="1" x14ac:dyDescent="0.2">
      <c r="A21" s="2"/>
      <c r="B21" s="47" t="s">
        <v>31</v>
      </c>
      <c r="C21" s="60"/>
      <c r="D21" s="61"/>
      <c r="E21" s="208"/>
      <c r="F21" s="244"/>
      <c r="G21" s="208"/>
      <c r="H21" s="244"/>
      <c r="I21" s="208">
        <f>SUM(I16:J20)</f>
        <v>0</v>
      </c>
      <c r="J21" s="209"/>
    </row>
    <row r="22" spans="1:10" ht="33" customHeight="1" x14ac:dyDescent="0.2">
      <c r="A22" s="2"/>
      <c r="B22" s="41" t="s">
        <v>35</v>
      </c>
      <c r="C22" s="58"/>
      <c r="D22" s="59"/>
      <c r="E22" s="62"/>
      <c r="F22" s="38"/>
      <c r="G22" s="32"/>
      <c r="H22" s="32"/>
      <c r="I22" s="32"/>
      <c r="J22" s="39"/>
    </row>
    <row r="23" spans="1:10" ht="23.25" customHeight="1" x14ac:dyDescent="0.2">
      <c r="A23" s="2">
        <f>ZakladDPHSni*SazbaDPH1/100</f>
        <v>0</v>
      </c>
      <c r="B23" s="37" t="s">
        <v>13</v>
      </c>
      <c r="C23" s="58"/>
      <c r="D23" s="59"/>
      <c r="E23" s="63">
        <v>12</v>
      </c>
      <c r="F23" s="38" t="s">
        <v>0</v>
      </c>
      <c r="G23" s="203">
        <f>ZakladDPHSniVypocet</f>
        <v>0</v>
      </c>
      <c r="H23" s="204"/>
      <c r="I23" s="204"/>
      <c r="J23" s="39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7" t="s">
        <v>14</v>
      </c>
      <c r="C24" s="58"/>
      <c r="D24" s="59"/>
      <c r="E24" s="63">
        <f>SazbaDPH1</f>
        <v>12</v>
      </c>
      <c r="F24" s="38" t="s">
        <v>0</v>
      </c>
      <c r="G24" s="201">
        <f>A23</f>
        <v>0</v>
      </c>
      <c r="H24" s="202"/>
      <c r="I24" s="202"/>
      <c r="J24" s="39" t="str">
        <f t="shared" si="0"/>
        <v>CZK</v>
      </c>
    </row>
    <row r="25" spans="1:10" ht="23.25" customHeight="1" x14ac:dyDescent="0.2">
      <c r="A25" s="2">
        <f>ZakladDPHZakl*SazbaDPH2/100</f>
        <v>0</v>
      </c>
      <c r="B25" s="37" t="s">
        <v>15</v>
      </c>
      <c r="C25" s="58"/>
      <c r="D25" s="59"/>
      <c r="E25" s="63">
        <v>21</v>
      </c>
      <c r="F25" s="38" t="s">
        <v>0</v>
      </c>
      <c r="G25" s="203">
        <f>ZakladDPHZaklVypocet</f>
        <v>0</v>
      </c>
      <c r="H25" s="204"/>
      <c r="I25" s="204"/>
      <c r="J25" s="39" t="str">
        <f t="shared" si="0"/>
        <v>CZK</v>
      </c>
    </row>
    <row r="26" spans="1:10" ht="23.25" customHeight="1" x14ac:dyDescent="0.2">
      <c r="A26" s="2">
        <f>(A25-INT(A25))*100</f>
        <v>0</v>
      </c>
      <c r="B26" s="31" t="s">
        <v>16</v>
      </c>
      <c r="C26" s="64"/>
      <c r="D26" s="51"/>
      <c r="E26" s="65">
        <f>SazbaDPH2</f>
        <v>21</v>
      </c>
      <c r="F26" s="29" t="s">
        <v>0</v>
      </c>
      <c r="G26" s="231">
        <f>A25</f>
        <v>0</v>
      </c>
      <c r="H26" s="232"/>
      <c r="I26" s="232"/>
      <c r="J26" s="36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0" t="s">
        <v>5</v>
      </c>
      <c r="C27" s="66"/>
      <c r="D27" s="67"/>
      <c r="E27" s="66"/>
      <c r="F27" s="16"/>
      <c r="G27" s="233">
        <f>CenaCelkem-(ZakladDPHSni+DPHSni+ZakladDPHZakl+DPHZakl)</f>
        <v>0</v>
      </c>
      <c r="H27" s="233"/>
      <c r="I27" s="233"/>
      <c r="J27" s="40" t="str">
        <f t="shared" si="0"/>
        <v>CZK</v>
      </c>
    </row>
    <row r="28" spans="1:10" ht="27.75" hidden="1" customHeight="1" thickBot="1" x14ac:dyDescent="0.25">
      <c r="A28" s="2"/>
      <c r="B28" s="112" t="s">
        <v>25</v>
      </c>
      <c r="C28" s="113"/>
      <c r="D28" s="113"/>
      <c r="E28" s="114"/>
      <c r="F28" s="115"/>
      <c r="G28" s="211">
        <f>ZakladDPHSniVypocet+ZakladDPHZaklVypocet</f>
        <v>0</v>
      </c>
      <c r="H28" s="211"/>
      <c r="I28" s="211"/>
      <c r="J28" s="116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12" t="s">
        <v>37</v>
      </c>
      <c r="C29" s="117"/>
      <c r="D29" s="117"/>
      <c r="E29" s="117"/>
      <c r="F29" s="118"/>
      <c r="G29" s="210">
        <f>A27</f>
        <v>0</v>
      </c>
      <c r="H29" s="210"/>
      <c r="I29" s="210"/>
      <c r="J29" s="119" t="s">
        <v>60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68" t="s">
        <v>12</v>
      </c>
      <c r="D32" s="69"/>
      <c r="E32" s="69"/>
      <c r="F32" s="15" t="s">
        <v>11</v>
      </c>
      <c r="G32" s="25"/>
      <c r="H32" s="26"/>
      <c r="I32" s="25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0"/>
      <c r="D34" s="212"/>
      <c r="E34" s="213"/>
      <c r="G34" s="214"/>
      <c r="H34" s="215"/>
      <c r="I34" s="215"/>
      <c r="J34" s="24"/>
    </row>
    <row r="35" spans="1:10" ht="12.75" customHeight="1" x14ac:dyDescent="0.2">
      <c r="A35" s="2"/>
      <c r="B35" s="2"/>
      <c r="D35" s="200" t="s">
        <v>2</v>
      </c>
      <c r="E35" s="200"/>
      <c r="H35" s="10" t="s">
        <v>3</v>
      </c>
      <c r="J35" s="9"/>
    </row>
    <row r="36" spans="1:10" ht="13.5" customHeight="1" thickBot="1" x14ac:dyDescent="0.25">
      <c r="A36" s="11"/>
      <c r="B36" s="11"/>
      <c r="C36" s="71"/>
      <c r="D36" s="71"/>
      <c r="E36" s="71"/>
      <c r="F36" s="12"/>
      <c r="G36" s="12"/>
      <c r="H36" s="12"/>
      <c r="I36" s="12"/>
      <c r="J36" s="13"/>
    </row>
    <row r="37" spans="1:10" ht="27" hidden="1" customHeight="1" x14ac:dyDescent="0.2">
      <c r="B37" s="89" t="s">
        <v>17</v>
      </c>
      <c r="C37" s="90"/>
      <c r="D37" s="90"/>
      <c r="E37" s="90"/>
      <c r="F37" s="91"/>
      <c r="G37" s="91"/>
      <c r="H37" s="91"/>
      <c r="I37" s="91"/>
      <c r="J37" s="92"/>
    </row>
    <row r="38" spans="1:10" ht="25.5" hidden="1" customHeight="1" x14ac:dyDescent="0.2">
      <c r="A38" s="88" t="s">
        <v>39</v>
      </c>
      <c r="B38" s="93" t="s">
        <v>18</v>
      </c>
      <c r="C38" s="94" t="s">
        <v>6</v>
      </c>
      <c r="D38" s="94"/>
      <c r="E38" s="94"/>
      <c r="F38" s="95" t="str">
        <f>B23</f>
        <v>Základ pro sníženou DPH</v>
      </c>
      <c r="G38" s="95" t="str">
        <f>B25</f>
        <v>Základ pro základní DPH</v>
      </c>
      <c r="H38" s="96" t="s">
        <v>19</v>
      </c>
      <c r="I38" s="96" t="s">
        <v>1</v>
      </c>
      <c r="J38" s="97" t="s">
        <v>0</v>
      </c>
    </row>
    <row r="39" spans="1:10" ht="25.5" hidden="1" customHeight="1" x14ac:dyDescent="0.2">
      <c r="A39" s="88">
        <v>1</v>
      </c>
      <c r="B39" s="98" t="s">
        <v>58</v>
      </c>
      <c r="C39" s="195"/>
      <c r="D39" s="195"/>
      <c r="E39" s="195"/>
      <c r="F39" s="99">
        <f>'01 01 Pol'!AE250</f>
        <v>0</v>
      </c>
      <c r="G39" s="100">
        <f>'01 01 Pol'!AF250</f>
        <v>0</v>
      </c>
      <c r="H39" s="101">
        <f>(F39*SazbaDPH1/100)+(G39*SazbaDPH2/100)</f>
        <v>0</v>
      </c>
      <c r="I39" s="101">
        <f>F39+G39+H39</f>
        <v>0</v>
      </c>
      <c r="J39" s="102" t="str">
        <f>IF(_xlfn.SINGLE(CenaCelkemVypocet)=0,"",I39/_xlfn.SINGLE(CenaCelkemVypocet)*100)</f>
        <v/>
      </c>
    </row>
    <row r="40" spans="1:10" ht="25.5" hidden="1" customHeight="1" x14ac:dyDescent="0.2">
      <c r="A40" s="88">
        <v>2</v>
      </c>
      <c r="B40" s="103" t="s">
        <v>41</v>
      </c>
      <c r="C40" s="196" t="s">
        <v>42</v>
      </c>
      <c r="D40" s="196"/>
      <c r="E40" s="196"/>
      <c r="F40" s="104">
        <f>'01 01 Pol'!AE250</f>
        <v>0</v>
      </c>
      <c r="G40" s="105">
        <f>'01 01 Pol'!AF250</f>
        <v>0</v>
      </c>
      <c r="H40" s="105">
        <f>(F40*SazbaDPH1/100)+(G40*SazbaDPH2/100)</f>
        <v>0</v>
      </c>
      <c r="I40" s="105">
        <f>F40+G40+H40</f>
        <v>0</v>
      </c>
      <c r="J40" s="106" t="str">
        <f>IF(_xlfn.SINGLE(CenaCelkemVypocet)=0,"",I40/_xlfn.SINGLE(CenaCelkemVypocet)*100)</f>
        <v/>
      </c>
    </row>
    <row r="41" spans="1:10" ht="25.5" hidden="1" customHeight="1" x14ac:dyDescent="0.2">
      <c r="A41" s="88">
        <v>3</v>
      </c>
      <c r="B41" s="107" t="s">
        <v>41</v>
      </c>
      <c r="C41" s="195" t="s">
        <v>42</v>
      </c>
      <c r="D41" s="195"/>
      <c r="E41" s="195"/>
      <c r="F41" s="108">
        <f>'01 01 Pol'!AE250</f>
        <v>0</v>
      </c>
      <c r="G41" s="101">
        <f>'01 01 Pol'!AF250</f>
        <v>0</v>
      </c>
      <c r="H41" s="101">
        <f>(F41*SazbaDPH1/100)+(G41*SazbaDPH2/100)</f>
        <v>0</v>
      </c>
      <c r="I41" s="101">
        <f>F41+G41+H41</f>
        <v>0</v>
      </c>
      <c r="J41" s="102" t="str">
        <f>IF(_xlfn.SINGLE(CenaCelkemVypocet)=0,"",I41/_xlfn.SINGLE(CenaCelkemVypocet)*100)</f>
        <v/>
      </c>
    </row>
    <row r="42" spans="1:10" ht="25.5" hidden="1" customHeight="1" x14ac:dyDescent="0.2">
      <c r="A42" s="88"/>
      <c r="B42" s="197" t="s">
        <v>59</v>
      </c>
      <c r="C42" s="198"/>
      <c r="D42" s="198"/>
      <c r="E42" s="199"/>
      <c r="F42" s="109">
        <f>SUMIF(A39:A41,"=1",F39:F41)</f>
        <v>0</v>
      </c>
      <c r="G42" s="110">
        <f>SUMIF(A39:A41,"=1",G39:G41)</f>
        <v>0</v>
      </c>
      <c r="H42" s="110">
        <f>SUMIF(A39:A41,"=1",H39:H41)</f>
        <v>0</v>
      </c>
      <c r="I42" s="110">
        <f>SUMIF(A39:A41,"=1",I39:I41)</f>
        <v>0</v>
      </c>
      <c r="J42" s="111">
        <f>SUMIF(A39:A41,"=1",J39:J41)</f>
        <v>0</v>
      </c>
    </row>
    <row r="46" spans="1:10" ht="15.75" x14ac:dyDescent="0.25">
      <c r="B46" s="120" t="s">
        <v>61</v>
      </c>
    </row>
    <row r="48" spans="1:10" ht="25.5" customHeight="1" x14ac:dyDescent="0.2">
      <c r="A48" s="122"/>
      <c r="B48" s="125" t="s">
        <v>18</v>
      </c>
      <c r="C48" s="125" t="s">
        <v>6</v>
      </c>
      <c r="D48" s="126"/>
      <c r="E48" s="126"/>
      <c r="F48" s="127" t="s">
        <v>62</v>
      </c>
      <c r="G48" s="127"/>
      <c r="H48" s="127"/>
      <c r="I48" s="127" t="s">
        <v>31</v>
      </c>
      <c r="J48" s="127" t="s">
        <v>0</v>
      </c>
    </row>
    <row r="49" spans="1:10" ht="36.75" customHeight="1" x14ac:dyDescent="0.2">
      <c r="A49" s="123"/>
      <c r="B49" s="128" t="s">
        <v>63</v>
      </c>
      <c r="C49" s="193" t="s">
        <v>64</v>
      </c>
      <c r="D49" s="194"/>
      <c r="E49" s="194"/>
      <c r="F49" s="135" t="s">
        <v>26</v>
      </c>
      <c r="G49" s="136"/>
      <c r="H49" s="136"/>
      <c r="I49" s="136">
        <f>'01 01 Pol'!G8</f>
        <v>0</v>
      </c>
      <c r="J49" s="132" t="str">
        <f>IF(I62=0,"",I49/I62*100)</f>
        <v/>
      </c>
    </row>
    <row r="50" spans="1:10" ht="36.75" customHeight="1" x14ac:dyDescent="0.2">
      <c r="A50" s="123"/>
      <c r="B50" s="128" t="s">
        <v>65</v>
      </c>
      <c r="C50" s="193" t="s">
        <v>66</v>
      </c>
      <c r="D50" s="194"/>
      <c r="E50" s="194"/>
      <c r="F50" s="135" t="s">
        <v>26</v>
      </c>
      <c r="G50" s="136"/>
      <c r="H50" s="136"/>
      <c r="I50" s="136">
        <f>'01 01 Pol'!G31</f>
        <v>0</v>
      </c>
      <c r="J50" s="132" t="str">
        <f>IF(I62=0,"",I50/I62*100)</f>
        <v/>
      </c>
    </row>
    <row r="51" spans="1:10" ht="36.75" customHeight="1" x14ac:dyDescent="0.2">
      <c r="A51" s="123"/>
      <c r="B51" s="128" t="s">
        <v>67</v>
      </c>
      <c r="C51" s="193" t="s">
        <v>68</v>
      </c>
      <c r="D51" s="194"/>
      <c r="E51" s="194"/>
      <c r="F51" s="135" t="s">
        <v>26</v>
      </c>
      <c r="G51" s="136"/>
      <c r="H51" s="136"/>
      <c r="I51" s="136">
        <f>'01 01 Pol'!G35</f>
        <v>0</v>
      </c>
      <c r="J51" s="132" t="str">
        <f>IF(I62=0,"",I51/I62*100)</f>
        <v/>
      </c>
    </row>
    <row r="52" spans="1:10" ht="36.75" customHeight="1" x14ac:dyDescent="0.2">
      <c r="A52" s="123"/>
      <c r="B52" s="128" t="s">
        <v>69</v>
      </c>
      <c r="C52" s="193" t="s">
        <v>70</v>
      </c>
      <c r="D52" s="194"/>
      <c r="E52" s="194"/>
      <c r="F52" s="135" t="s">
        <v>26</v>
      </c>
      <c r="G52" s="136"/>
      <c r="H52" s="136"/>
      <c r="I52" s="136">
        <f>'01 01 Pol'!G60</f>
        <v>0</v>
      </c>
      <c r="J52" s="132" t="str">
        <f>IF(I62=0,"",I52/I62*100)</f>
        <v/>
      </c>
    </row>
    <row r="53" spans="1:10" ht="36.75" customHeight="1" x14ac:dyDescent="0.2">
      <c r="A53" s="123"/>
      <c r="B53" s="128" t="s">
        <v>71</v>
      </c>
      <c r="C53" s="193" t="s">
        <v>72</v>
      </c>
      <c r="D53" s="194"/>
      <c r="E53" s="194"/>
      <c r="F53" s="135" t="s">
        <v>26</v>
      </c>
      <c r="G53" s="136"/>
      <c r="H53" s="136"/>
      <c r="I53" s="136">
        <f>'01 01 Pol'!G114</f>
        <v>0</v>
      </c>
      <c r="J53" s="132" t="str">
        <f>IF(I62=0,"",I53/I62*100)</f>
        <v/>
      </c>
    </row>
    <row r="54" spans="1:10" ht="36.75" customHeight="1" x14ac:dyDescent="0.2">
      <c r="A54" s="123"/>
      <c r="B54" s="128" t="s">
        <v>73</v>
      </c>
      <c r="C54" s="193" t="s">
        <v>74</v>
      </c>
      <c r="D54" s="194"/>
      <c r="E54" s="194"/>
      <c r="F54" s="135" t="s">
        <v>26</v>
      </c>
      <c r="G54" s="136"/>
      <c r="H54" s="136"/>
      <c r="I54" s="136">
        <f>'01 01 Pol'!G126</f>
        <v>0</v>
      </c>
      <c r="J54" s="132" t="str">
        <f>IF(I62=0,"",I54/I62*100)</f>
        <v/>
      </c>
    </row>
    <row r="55" spans="1:10" ht="36.75" customHeight="1" x14ac:dyDescent="0.2">
      <c r="A55" s="123"/>
      <c r="B55" s="128" t="s">
        <v>75</v>
      </c>
      <c r="C55" s="193" t="s">
        <v>76</v>
      </c>
      <c r="D55" s="194"/>
      <c r="E55" s="194"/>
      <c r="F55" s="135" t="s">
        <v>26</v>
      </c>
      <c r="G55" s="136"/>
      <c r="H55" s="136"/>
      <c r="I55" s="136">
        <f>'01 01 Pol'!G163</f>
        <v>0</v>
      </c>
      <c r="J55" s="132" t="str">
        <f>IF(I62=0,"",I55/I62*100)</f>
        <v/>
      </c>
    </row>
    <row r="56" spans="1:10" ht="36.75" customHeight="1" x14ac:dyDescent="0.2">
      <c r="A56" s="123"/>
      <c r="B56" s="128" t="s">
        <v>77</v>
      </c>
      <c r="C56" s="193" t="s">
        <v>78</v>
      </c>
      <c r="D56" s="194"/>
      <c r="E56" s="194"/>
      <c r="F56" s="135" t="s">
        <v>27</v>
      </c>
      <c r="G56" s="136"/>
      <c r="H56" s="136"/>
      <c r="I56" s="136">
        <f>'01 01 Pol'!G165</f>
        <v>0</v>
      </c>
      <c r="J56" s="132" t="str">
        <f>IF(I62=0,"",I56/I62*100)</f>
        <v/>
      </c>
    </row>
    <row r="57" spans="1:10" ht="36.75" customHeight="1" x14ac:dyDescent="0.2">
      <c r="A57" s="123"/>
      <c r="B57" s="128" t="s">
        <v>79</v>
      </c>
      <c r="C57" s="193" t="s">
        <v>80</v>
      </c>
      <c r="D57" s="194"/>
      <c r="E57" s="194"/>
      <c r="F57" s="135" t="s">
        <v>27</v>
      </c>
      <c r="G57" s="136"/>
      <c r="H57" s="136"/>
      <c r="I57" s="136">
        <f>'01 01 Pol'!G181</f>
        <v>0</v>
      </c>
      <c r="J57" s="132" t="str">
        <f>IF(I62=0,"",I57/I62*100)</f>
        <v/>
      </c>
    </row>
    <row r="58" spans="1:10" ht="36.75" customHeight="1" x14ac:dyDescent="0.2">
      <c r="A58" s="123"/>
      <c r="B58" s="128" t="s">
        <v>81</v>
      </c>
      <c r="C58" s="193" t="s">
        <v>82</v>
      </c>
      <c r="D58" s="194"/>
      <c r="E58" s="194"/>
      <c r="F58" s="135" t="s">
        <v>27</v>
      </c>
      <c r="G58" s="136"/>
      <c r="H58" s="136"/>
      <c r="I58" s="136">
        <f>'01 01 Pol'!G208</f>
        <v>0</v>
      </c>
      <c r="J58" s="132" t="str">
        <f>IF(I62=0,"",I58/I62*100)</f>
        <v/>
      </c>
    </row>
    <row r="59" spans="1:10" ht="36.75" customHeight="1" x14ac:dyDescent="0.2">
      <c r="A59" s="123"/>
      <c r="B59" s="128" t="s">
        <v>83</v>
      </c>
      <c r="C59" s="193" t="s">
        <v>84</v>
      </c>
      <c r="D59" s="194"/>
      <c r="E59" s="194"/>
      <c r="F59" s="135" t="s">
        <v>28</v>
      </c>
      <c r="G59" s="136"/>
      <c r="H59" s="136"/>
      <c r="I59" s="136">
        <f>'01 01 Pol'!G233</f>
        <v>0</v>
      </c>
      <c r="J59" s="132" t="str">
        <f>IF(I62=0,"",I59/I62*100)</f>
        <v/>
      </c>
    </row>
    <row r="60" spans="1:10" ht="36.75" customHeight="1" x14ac:dyDescent="0.2">
      <c r="A60" s="123"/>
      <c r="B60" s="128" t="s">
        <v>85</v>
      </c>
      <c r="C60" s="193" t="s">
        <v>86</v>
      </c>
      <c r="D60" s="194"/>
      <c r="E60" s="194"/>
      <c r="F60" s="135" t="s">
        <v>87</v>
      </c>
      <c r="G60" s="136"/>
      <c r="H60" s="136"/>
      <c r="I60" s="136">
        <f>'01 01 Pol'!G236</f>
        <v>0</v>
      </c>
      <c r="J60" s="132" t="str">
        <f>IF(I62=0,"",I60/I62*100)</f>
        <v/>
      </c>
    </row>
    <row r="61" spans="1:10" ht="36.75" customHeight="1" x14ac:dyDescent="0.2">
      <c r="A61" s="123"/>
      <c r="B61" s="128" t="s">
        <v>88</v>
      </c>
      <c r="C61" s="193" t="s">
        <v>29</v>
      </c>
      <c r="D61" s="194"/>
      <c r="E61" s="194"/>
      <c r="F61" s="135" t="s">
        <v>88</v>
      </c>
      <c r="G61" s="136"/>
      <c r="H61" s="136"/>
      <c r="I61" s="136">
        <f>'01 01 Pol'!G246</f>
        <v>0</v>
      </c>
      <c r="J61" s="132" t="str">
        <f>IF(I62=0,"",I61/I62*100)</f>
        <v/>
      </c>
    </row>
    <row r="62" spans="1:10" ht="25.5" customHeight="1" x14ac:dyDescent="0.2">
      <c r="A62" s="124"/>
      <c r="B62" s="129" t="s">
        <v>1</v>
      </c>
      <c r="C62" s="130"/>
      <c r="D62" s="131"/>
      <c r="E62" s="131"/>
      <c r="F62" s="137"/>
      <c r="G62" s="138"/>
      <c r="H62" s="138"/>
      <c r="I62" s="138">
        <f>SUM(I49:I61)</f>
        <v>0</v>
      </c>
      <c r="J62" s="133">
        <f>SUM(J49:J61)</f>
        <v>0</v>
      </c>
    </row>
    <row r="63" spans="1:10" x14ac:dyDescent="0.2">
      <c r="F63" s="87"/>
      <c r="G63" s="87"/>
      <c r="H63" s="87"/>
      <c r="I63" s="87"/>
      <c r="J63" s="134"/>
    </row>
    <row r="64" spans="1:10" x14ac:dyDescent="0.2">
      <c r="F64" s="87"/>
      <c r="G64" s="87"/>
      <c r="H64" s="87"/>
      <c r="I64" s="87"/>
      <c r="J64" s="134"/>
    </row>
    <row r="65" spans="6:10" x14ac:dyDescent="0.2">
      <c r="F65" s="87"/>
      <c r="G65" s="87"/>
      <c r="H65" s="87"/>
      <c r="I65" s="87"/>
      <c r="J65" s="134"/>
    </row>
  </sheetData>
  <sheetProtection algorithmName="SHA-512" hashValue="jDLv4Ps7IgBiHJKwOIKnrWQiNYdp9oj58Vt5UtnzWhF7ga4mkeStsDpzo9fp5X4k9jhlNv/+8wVIRcq6Q9CEZw==" saltValue="8BwDEXpxh8GFyZdM4kYC+g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8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39:E39"/>
    <mergeCell ref="C40:E40"/>
    <mergeCell ref="C41:E41"/>
    <mergeCell ref="B42:E42"/>
    <mergeCell ref="C49:E49"/>
    <mergeCell ref="C50:E50"/>
    <mergeCell ref="C51:E51"/>
    <mergeCell ref="C52:E52"/>
    <mergeCell ref="C53:E53"/>
    <mergeCell ref="C54:E54"/>
    <mergeCell ref="C60:E60"/>
    <mergeCell ref="C61:E61"/>
    <mergeCell ref="C55:E55"/>
    <mergeCell ref="C56:E56"/>
    <mergeCell ref="C57:E57"/>
    <mergeCell ref="C58:E58"/>
    <mergeCell ref="C59:E59"/>
  </mergeCells>
  <phoneticPr fontId="0" type="noConversion"/>
  <pageMargins left="0.39370078740157483" right="0.19685039370078741" top="0.59055118110236227" bottom="0.39370078740157483" header="0" footer="0.19685039370078741"/>
  <pageSetup paperSize="9" scale="9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45" t="s">
        <v>7</v>
      </c>
      <c r="B1" s="245"/>
      <c r="C1" s="246"/>
      <c r="D1" s="245"/>
      <c r="E1" s="245"/>
      <c r="F1" s="245"/>
      <c r="G1" s="245"/>
    </row>
    <row r="2" spans="1:7" ht="24.95" customHeight="1" x14ac:dyDescent="0.2">
      <c r="A2" s="49" t="s">
        <v>8</v>
      </c>
      <c r="B2" s="48"/>
      <c r="C2" s="247"/>
      <c r="D2" s="247"/>
      <c r="E2" s="247"/>
      <c r="F2" s="247"/>
      <c r="G2" s="248"/>
    </row>
    <row r="3" spans="1:7" ht="24.95" customHeight="1" x14ac:dyDescent="0.2">
      <c r="A3" s="49" t="s">
        <v>9</v>
      </c>
      <c r="B3" s="48"/>
      <c r="C3" s="247"/>
      <c r="D3" s="247"/>
      <c r="E3" s="247"/>
      <c r="F3" s="247"/>
      <c r="G3" s="248"/>
    </row>
    <row r="4" spans="1:7" ht="24.95" customHeight="1" x14ac:dyDescent="0.2">
      <c r="A4" s="49" t="s">
        <v>10</v>
      </c>
      <c r="B4" s="48"/>
      <c r="C4" s="247"/>
      <c r="D4" s="247"/>
      <c r="E4" s="247"/>
      <c r="F4" s="247"/>
      <c r="G4" s="248"/>
    </row>
    <row r="5" spans="1:7" x14ac:dyDescent="0.2">
      <c r="B5" s="4"/>
      <c r="C5" s="5"/>
      <c r="D5" s="6"/>
    </row>
  </sheetData>
  <sheetProtection algorithmName="SHA-512" hashValue="PqUmqZ++bHc0PlFdjKn+Voe9ajRLAT2Tw9ZqU7x1F5vrysR2kbmQHdASpYzRUyA362jO9i1hLbluuBQF1zwTnA==" saltValue="8OSbWH2S8njN8ys3FjDjNA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54268-E88F-4E6E-B9F3-48078AE9EE42}">
  <sheetPr>
    <outlinePr summaryBelow="0"/>
  </sheetPr>
  <dimension ref="A1:BH5000"/>
  <sheetViews>
    <sheetView view="pageBreakPreview" zoomScaleNormal="100" zoomScaleSheetLayoutView="100" workbookViewId="0">
      <pane ySplit="7" topLeftCell="A230" activePane="bottomLeft" state="frozen"/>
      <selection pane="bottomLeft" activeCell="F235" sqref="F235"/>
    </sheetView>
  </sheetViews>
  <sheetFormatPr defaultRowHeight="12.75" outlineLevelRow="3" x14ac:dyDescent="0.2"/>
  <cols>
    <col min="1" max="1" width="3.42578125" customWidth="1"/>
    <col min="2" max="2" width="12.5703125" style="121" customWidth="1"/>
    <col min="3" max="3" width="38.28515625" style="121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49" t="s">
        <v>7</v>
      </c>
      <c r="B1" s="249"/>
      <c r="C1" s="249"/>
      <c r="D1" s="249"/>
      <c r="E1" s="249"/>
      <c r="F1" s="249"/>
      <c r="G1" s="249"/>
      <c r="AG1" t="s">
        <v>90</v>
      </c>
    </row>
    <row r="2" spans="1:60" ht="24.95" customHeight="1" x14ac:dyDescent="0.2">
      <c r="A2" s="49" t="s">
        <v>8</v>
      </c>
      <c r="B2" s="48" t="s">
        <v>45</v>
      </c>
      <c r="C2" s="250" t="s">
        <v>42</v>
      </c>
      <c r="D2" s="251"/>
      <c r="E2" s="251"/>
      <c r="F2" s="251"/>
      <c r="G2" s="252"/>
      <c r="AG2" t="s">
        <v>91</v>
      </c>
    </row>
    <row r="3" spans="1:60" ht="24.95" customHeight="1" x14ac:dyDescent="0.2">
      <c r="A3" s="49" t="s">
        <v>9</v>
      </c>
      <c r="B3" s="48" t="s">
        <v>41</v>
      </c>
      <c r="C3" s="250" t="s">
        <v>42</v>
      </c>
      <c r="D3" s="251"/>
      <c r="E3" s="251"/>
      <c r="F3" s="251"/>
      <c r="G3" s="252"/>
      <c r="AC3" s="121" t="s">
        <v>91</v>
      </c>
      <c r="AG3" t="s">
        <v>92</v>
      </c>
    </row>
    <row r="4" spans="1:60" ht="24.95" customHeight="1" x14ac:dyDescent="0.2">
      <c r="A4" s="140" t="s">
        <v>10</v>
      </c>
      <c r="B4" s="141" t="s">
        <v>41</v>
      </c>
      <c r="C4" s="253" t="s">
        <v>42</v>
      </c>
      <c r="D4" s="254"/>
      <c r="E4" s="254"/>
      <c r="F4" s="254"/>
      <c r="G4" s="255"/>
      <c r="AG4" t="s">
        <v>93</v>
      </c>
    </row>
    <row r="5" spans="1:60" x14ac:dyDescent="0.2">
      <c r="D5" s="10"/>
    </row>
    <row r="6" spans="1:60" ht="38.25" x14ac:dyDescent="0.2">
      <c r="A6" s="143" t="s">
        <v>94</v>
      </c>
      <c r="B6" s="145" t="s">
        <v>95</v>
      </c>
      <c r="C6" s="145" t="s">
        <v>96</v>
      </c>
      <c r="D6" s="144" t="s">
        <v>97</v>
      </c>
      <c r="E6" s="143" t="s">
        <v>98</v>
      </c>
      <c r="F6" s="142" t="s">
        <v>99</v>
      </c>
      <c r="G6" s="143" t="s">
        <v>31</v>
      </c>
      <c r="H6" s="146" t="s">
        <v>32</v>
      </c>
      <c r="I6" s="146" t="s">
        <v>100</v>
      </c>
      <c r="J6" s="146" t="s">
        <v>33</v>
      </c>
      <c r="K6" s="146" t="s">
        <v>101</v>
      </c>
      <c r="L6" s="146" t="s">
        <v>102</v>
      </c>
      <c r="M6" s="146" t="s">
        <v>103</v>
      </c>
      <c r="N6" s="146" t="s">
        <v>104</v>
      </c>
      <c r="O6" s="146" t="s">
        <v>105</v>
      </c>
      <c r="P6" s="146" t="s">
        <v>106</v>
      </c>
      <c r="Q6" s="146" t="s">
        <v>107</v>
      </c>
      <c r="R6" s="146" t="s">
        <v>108</v>
      </c>
      <c r="S6" s="146" t="s">
        <v>109</v>
      </c>
      <c r="T6" s="146" t="s">
        <v>110</v>
      </c>
      <c r="U6" s="146" t="s">
        <v>111</v>
      </c>
      <c r="V6" s="146" t="s">
        <v>112</v>
      </c>
      <c r="W6" s="146" t="s">
        <v>113</v>
      </c>
      <c r="X6" s="146" t="s">
        <v>114</v>
      </c>
      <c r="Y6" s="146" t="s">
        <v>115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8"/>
      <c r="O7" s="148"/>
      <c r="P7" s="148"/>
      <c r="Q7" s="148"/>
      <c r="R7" s="149"/>
      <c r="S7" s="149"/>
      <c r="T7" s="149"/>
      <c r="U7" s="149"/>
      <c r="V7" s="149"/>
      <c r="W7" s="149"/>
      <c r="X7" s="149"/>
      <c r="Y7" s="149"/>
    </row>
    <row r="8" spans="1:60" x14ac:dyDescent="0.2">
      <c r="A8" s="163" t="s">
        <v>116</v>
      </c>
      <c r="B8" s="164" t="s">
        <v>63</v>
      </c>
      <c r="C8" s="185" t="s">
        <v>64</v>
      </c>
      <c r="D8" s="165"/>
      <c r="E8" s="166"/>
      <c r="F8" s="167"/>
      <c r="G8" s="167">
        <f>SUMIF(AG9:AG30,"&lt;&gt;NOR",G9:G30)</f>
        <v>0</v>
      </c>
      <c r="H8" s="167"/>
      <c r="I8" s="167">
        <f>SUM(I9:I30)</f>
        <v>0</v>
      </c>
      <c r="J8" s="167"/>
      <c r="K8" s="167">
        <f>SUM(K9:K30)</f>
        <v>0</v>
      </c>
      <c r="L8" s="167"/>
      <c r="M8" s="167">
        <f>SUM(M9:M30)</f>
        <v>0</v>
      </c>
      <c r="N8" s="166"/>
      <c r="O8" s="166">
        <f>SUM(O9:O30)</f>
        <v>2</v>
      </c>
      <c r="P8" s="166"/>
      <c r="Q8" s="166">
        <f>SUM(Q9:Q30)</f>
        <v>0</v>
      </c>
      <c r="R8" s="167"/>
      <c r="S8" s="167"/>
      <c r="T8" s="168"/>
      <c r="U8" s="162"/>
      <c r="V8" s="162">
        <f>SUM(V9:V30)</f>
        <v>81.3</v>
      </c>
      <c r="W8" s="162"/>
      <c r="X8" s="162"/>
      <c r="Y8" s="162"/>
      <c r="AG8" t="s">
        <v>117</v>
      </c>
    </row>
    <row r="9" spans="1:60" ht="22.5" outlineLevel="1" x14ac:dyDescent="0.2">
      <c r="A9" s="170">
        <v>1</v>
      </c>
      <c r="B9" s="171" t="s">
        <v>118</v>
      </c>
      <c r="C9" s="186" t="s">
        <v>119</v>
      </c>
      <c r="D9" s="172" t="s">
        <v>120</v>
      </c>
      <c r="E9" s="173">
        <v>226</v>
      </c>
      <c r="F9" s="174"/>
      <c r="G9" s="175">
        <f>ROUND(E9*F9,2)</f>
        <v>0</v>
      </c>
      <c r="H9" s="174"/>
      <c r="I9" s="175">
        <f>ROUND(E9*H9,2)</f>
        <v>0</v>
      </c>
      <c r="J9" s="174"/>
      <c r="K9" s="175">
        <f>ROUND(E9*J9,2)</f>
        <v>0</v>
      </c>
      <c r="L9" s="175">
        <v>21</v>
      </c>
      <c r="M9" s="175">
        <f>G9*(1+L9/100)</f>
        <v>0</v>
      </c>
      <c r="N9" s="173">
        <v>8.8699999999999994E-3</v>
      </c>
      <c r="O9" s="173">
        <f>ROUND(E9*N9,2)</f>
        <v>2</v>
      </c>
      <c r="P9" s="173">
        <v>0</v>
      </c>
      <c r="Q9" s="173">
        <f>ROUND(E9*P9,2)</f>
        <v>0</v>
      </c>
      <c r="R9" s="175"/>
      <c r="S9" s="175" t="s">
        <v>121</v>
      </c>
      <c r="T9" s="176" t="s">
        <v>121</v>
      </c>
      <c r="U9" s="158">
        <v>0.35974</v>
      </c>
      <c r="V9" s="158">
        <f>ROUND(E9*U9,2)</f>
        <v>81.3</v>
      </c>
      <c r="W9" s="158"/>
      <c r="X9" s="158" t="s">
        <v>122</v>
      </c>
      <c r="Y9" s="158" t="s">
        <v>123</v>
      </c>
      <c r="Z9" s="147"/>
      <c r="AA9" s="147"/>
      <c r="AB9" s="147"/>
      <c r="AC9" s="147"/>
      <c r="AD9" s="147"/>
      <c r="AE9" s="147"/>
      <c r="AF9" s="147"/>
      <c r="AG9" s="147" t="s">
        <v>124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2" x14ac:dyDescent="0.2">
      <c r="A10" s="154"/>
      <c r="B10" s="155"/>
      <c r="C10" s="187" t="s">
        <v>125</v>
      </c>
      <c r="D10" s="160"/>
      <c r="E10" s="161"/>
      <c r="F10" s="158"/>
      <c r="G10" s="158"/>
      <c r="H10" s="158"/>
      <c r="I10" s="158"/>
      <c r="J10" s="158"/>
      <c r="K10" s="158"/>
      <c r="L10" s="158"/>
      <c r="M10" s="158"/>
      <c r="N10" s="157"/>
      <c r="O10" s="157"/>
      <c r="P10" s="157"/>
      <c r="Q10" s="157"/>
      <c r="R10" s="158"/>
      <c r="S10" s="158"/>
      <c r="T10" s="158"/>
      <c r="U10" s="158"/>
      <c r="V10" s="158"/>
      <c r="W10" s="158"/>
      <c r="X10" s="158"/>
      <c r="Y10" s="158"/>
      <c r="Z10" s="147"/>
      <c r="AA10" s="147"/>
      <c r="AB10" s="147"/>
      <c r="AC10" s="147"/>
      <c r="AD10" s="147"/>
      <c r="AE10" s="147"/>
      <c r="AF10" s="147"/>
      <c r="AG10" s="147" t="s">
        <v>126</v>
      </c>
      <c r="AH10" s="147">
        <v>0</v>
      </c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3" x14ac:dyDescent="0.2">
      <c r="A11" s="154"/>
      <c r="B11" s="155"/>
      <c r="C11" s="187" t="s">
        <v>127</v>
      </c>
      <c r="D11" s="160"/>
      <c r="E11" s="161"/>
      <c r="F11" s="158"/>
      <c r="G11" s="158"/>
      <c r="H11" s="158"/>
      <c r="I11" s="158"/>
      <c r="J11" s="158"/>
      <c r="K11" s="158"/>
      <c r="L11" s="158"/>
      <c r="M11" s="158"/>
      <c r="N11" s="157"/>
      <c r="O11" s="157"/>
      <c r="P11" s="157"/>
      <c r="Q11" s="157"/>
      <c r="R11" s="158"/>
      <c r="S11" s="158"/>
      <c r="T11" s="158"/>
      <c r="U11" s="158"/>
      <c r="V11" s="158"/>
      <c r="W11" s="158"/>
      <c r="X11" s="158"/>
      <c r="Y11" s="158"/>
      <c r="Z11" s="147"/>
      <c r="AA11" s="147"/>
      <c r="AB11" s="147"/>
      <c r="AC11" s="147"/>
      <c r="AD11" s="147"/>
      <c r="AE11" s="147"/>
      <c r="AF11" s="147"/>
      <c r="AG11" s="147" t="s">
        <v>126</v>
      </c>
      <c r="AH11" s="147">
        <v>0</v>
      </c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3" x14ac:dyDescent="0.2">
      <c r="A12" s="154"/>
      <c r="B12" s="155"/>
      <c r="C12" s="187" t="s">
        <v>128</v>
      </c>
      <c r="D12" s="160"/>
      <c r="E12" s="161">
        <v>23</v>
      </c>
      <c r="F12" s="158"/>
      <c r="G12" s="158"/>
      <c r="H12" s="158"/>
      <c r="I12" s="158"/>
      <c r="J12" s="158"/>
      <c r="K12" s="158"/>
      <c r="L12" s="158"/>
      <c r="M12" s="158"/>
      <c r="N12" s="157"/>
      <c r="O12" s="157"/>
      <c r="P12" s="157"/>
      <c r="Q12" s="157"/>
      <c r="R12" s="158"/>
      <c r="S12" s="158"/>
      <c r="T12" s="158"/>
      <c r="U12" s="158"/>
      <c r="V12" s="158"/>
      <c r="W12" s="158"/>
      <c r="X12" s="158"/>
      <c r="Y12" s="158"/>
      <c r="Z12" s="147"/>
      <c r="AA12" s="147"/>
      <c r="AB12" s="147"/>
      <c r="AC12" s="147"/>
      <c r="AD12" s="147"/>
      <c r="AE12" s="147"/>
      <c r="AF12" s="147"/>
      <c r="AG12" s="147" t="s">
        <v>126</v>
      </c>
      <c r="AH12" s="147">
        <v>0</v>
      </c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outlineLevel="3" x14ac:dyDescent="0.2">
      <c r="A13" s="154"/>
      <c r="B13" s="155"/>
      <c r="C13" s="187" t="s">
        <v>129</v>
      </c>
      <c r="D13" s="160"/>
      <c r="E13" s="161"/>
      <c r="F13" s="158"/>
      <c r="G13" s="158"/>
      <c r="H13" s="158"/>
      <c r="I13" s="158"/>
      <c r="J13" s="158"/>
      <c r="K13" s="158"/>
      <c r="L13" s="158"/>
      <c r="M13" s="158"/>
      <c r="N13" s="157"/>
      <c r="O13" s="157"/>
      <c r="P13" s="157"/>
      <c r="Q13" s="157"/>
      <c r="R13" s="158"/>
      <c r="S13" s="158"/>
      <c r="T13" s="158"/>
      <c r="U13" s="158"/>
      <c r="V13" s="158"/>
      <c r="W13" s="158"/>
      <c r="X13" s="158"/>
      <c r="Y13" s="158"/>
      <c r="Z13" s="147"/>
      <c r="AA13" s="147"/>
      <c r="AB13" s="147"/>
      <c r="AC13" s="147"/>
      <c r="AD13" s="147"/>
      <c r="AE13" s="147"/>
      <c r="AF13" s="147"/>
      <c r="AG13" s="147" t="s">
        <v>126</v>
      </c>
      <c r="AH13" s="147">
        <v>0</v>
      </c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outlineLevel="3" x14ac:dyDescent="0.2">
      <c r="A14" s="154"/>
      <c r="B14" s="155"/>
      <c r="C14" s="187" t="s">
        <v>130</v>
      </c>
      <c r="D14" s="160"/>
      <c r="E14" s="161">
        <v>21</v>
      </c>
      <c r="F14" s="158"/>
      <c r="G14" s="158"/>
      <c r="H14" s="158"/>
      <c r="I14" s="158"/>
      <c r="J14" s="158"/>
      <c r="K14" s="158"/>
      <c r="L14" s="158"/>
      <c r="M14" s="158"/>
      <c r="N14" s="157"/>
      <c r="O14" s="157"/>
      <c r="P14" s="157"/>
      <c r="Q14" s="157"/>
      <c r="R14" s="158"/>
      <c r="S14" s="158"/>
      <c r="T14" s="158"/>
      <c r="U14" s="158"/>
      <c r="V14" s="158"/>
      <c r="W14" s="158"/>
      <c r="X14" s="158"/>
      <c r="Y14" s="158"/>
      <c r="Z14" s="147"/>
      <c r="AA14" s="147"/>
      <c r="AB14" s="147"/>
      <c r="AC14" s="147"/>
      <c r="AD14" s="147"/>
      <c r="AE14" s="147"/>
      <c r="AF14" s="147"/>
      <c r="AG14" s="147" t="s">
        <v>126</v>
      </c>
      <c r="AH14" s="147">
        <v>0</v>
      </c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3" x14ac:dyDescent="0.2">
      <c r="A15" s="154"/>
      <c r="B15" s="155"/>
      <c r="C15" s="187" t="s">
        <v>131</v>
      </c>
      <c r="D15" s="160"/>
      <c r="E15" s="161"/>
      <c r="F15" s="158"/>
      <c r="G15" s="158"/>
      <c r="H15" s="158"/>
      <c r="I15" s="158"/>
      <c r="J15" s="158"/>
      <c r="K15" s="158"/>
      <c r="L15" s="158"/>
      <c r="M15" s="158"/>
      <c r="N15" s="157"/>
      <c r="O15" s="157"/>
      <c r="P15" s="157"/>
      <c r="Q15" s="157"/>
      <c r="R15" s="158"/>
      <c r="S15" s="158"/>
      <c r="T15" s="158"/>
      <c r="U15" s="158"/>
      <c r="V15" s="158"/>
      <c r="W15" s="158"/>
      <c r="X15" s="158"/>
      <c r="Y15" s="158"/>
      <c r="Z15" s="147"/>
      <c r="AA15" s="147"/>
      <c r="AB15" s="147"/>
      <c r="AC15" s="147"/>
      <c r="AD15" s="147"/>
      <c r="AE15" s="147"/>
      <c r="AF15" s="147"/>
      <c r="AG15" s="147" t="s">
        <v>126</v>
      </c>
      <c r="AH15" s="147">
        <v>0</v>
      </c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outlineLevel="3" x14ac:dyDescent="0.2">
      <c r="A16" s="154"/>
      <c r="B16" s="155"/>
      <c r="C16" s="187" t="s">
        <v>132</v>
      </c>
      <c r="D16" s="160"/>
      <c r="E16" s="161">
        <v>20</v>
      </c>
      <c r="F16" s="158"/>
      <c r="G16" s="158"/>
      <c r="H16" s="158"/>
      <c r="I16" s="158"/>
      <c r="J16" s="158"/>
      <c r="K16" s="158"/>
      <c r="L16" s="158"/>
      <c r="M16" s="158"/>
      <c r="N16" s="157"/>
      <c r="O16" s="157"/>
      <c r="P16" s="157"/>
      <c r="Q16" s="157"/>
      <c r="R16" s="158"/>
      <c r="S16" s="158"/>
      <c r="T16" s="158"/>
      <c r="U16" s="158"/>
      <c r="V16" s="158"/>
      <c r="W16" s="158"/>
      <c r="X16" s="158"/>
      <c r="Y16" s="158"/>
      <c r="Z16" s="147"/>
      <c r="AA16" s="147"/>
      <c r="AB16" s="147"/>
      <c r="AC16" s="147"/>
      <c r="AD16" s="147"/>
      <c r="AE16" s="147"/>
      <c r="AF16" s="147"/>
      <c r="AG16" s="147" t="s">
        <v>126</v>
      </c>
      <c r="AH16" s="147">
        <v>0</v>
      </c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3" x14ac:dyDescent="0.2">
      <c r="A17" s="154"/>
      <c r="B17" s="155"/>
      <c r="C17" s="187" t="s">
        <v>133</v>
      </c>
      <c r="D17" s="160"/>
      <c r="E17" s="161"/>
      <c r="F17" s="158"/>
      <c r="G17" s="158"/>
      <c r="H17" s="158"/>
      <c r="I17" s="158"/>
      <c r="J17" s="158"/>
      <c r="K17" s="158"/>
      <c r="L17" s="158"/>
      <c r="M17" s="158"/>
      <c r="N17" s="157"/>
      <c r="O17" s="157"/>
      <c r="P17" s="157"/>
      <c r="Q17" s="157"/>
      <c r="R17" s="158"/>
      <c r="S17" s="158"/>
      <c r="T17" s="158"/>
      <c r="U17" s="158"/>
      <c r="V17" s="158"/>
      <c r="W17" s="158"/>
      <c r="X17" s="158"/>
      <c r="Y17" s="158"/>
      <c r="Z17" s="147"/>
      <c r="AA17" s="147"/>
      <c r="AB17" s="147"/>
      <c r="AC17" s="147"/>
      <c r="AD17" s="147"/>
      <c r="AE17" s="147"/>
      <c r="AF17" s="147"/>
      <c r="AG17" s="147" t="s">
        <v>126</v>
      </c>
      <c r="AH17" s="147">
        <v>0</v>
      </c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3" x14ac:dyDescent="0.2">
      <c r="A18" s="154"/>
      <c r="B18" s="155"/>
      <c r="C18" s="187" t="s">
        <v>134</v>
      </c>
      <c r="D18" s="160"/>
      <c r="E18" s="161">
        <v>1</v>
      </c>
      <c r="F18" s="158"/>
      <c r="G18" s="158"/>
      <c r="H18" s="158"/>
      <c r="I18" s="158"/>
      <c r="J18" s="158"/>
      <c r="K18" s="158"/>
      <c r="L18" s="158"/>
      <c r="M18" s="158"/>
      <c r="N18" s="157"/>
      <c r="O18" s="157"/>
      <c r="P18" s="157"/>
      <c r="Q18" s="157"/>
      <c r="R18" s="158"/>
      <c r="S18" s="158"/>
      <c r="T18" s="158"/>
      <c r="U18" s="158"/>
      <c r="V18" s="158"/>
      <c r="W18" s="158"/>
      <c r="X18" s="158"/>
      <c r="Y18" s="158"/>
      <c r="Z18" s="147"/>
      <c r="AA18" s="147"/>
      <c r="AB18" s="147"/>
      <c r="AC18" s="147"/>
      <c r="AD18" s="147"/>
      <c r="AE18" s="147"/>
      <c r="AF18" s="147"/>
      <c r="AG18" s="147" t="s">
        <v>126</v>
      </c>
      <c r="AH18" s="147">
        <v>0</v>
      </c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outlineLevel="3" x14ac:dyDescent="0.2">
      <c r="A19" s="154"/>
      <c r="B19" s="155"/>
      <c r="C19" s="187" t="s">
        <v>135</v>
      </c>
      <c r="D19" s="160"/>
      <c r="E19" s="161"/>
      <c r="F19" s="158"/>
      <c r="G19" s="158"/>
      <c r="H19" s="158"/>
      <c r="I19" s="158"/>
      <c r="J19" s="158"/>
      <c r="K19" s="158"/>
      <c r="L19" s="158"/>
      <c r="M19" s="158"/>
      <c r="N19" s="157"/>
      <c r="O19" s="157"/>
      <c r="P19" s="157"/>
      <c r="Q19" s="157"/>
      <c r="R19" s="158"/>
      <c r="S19" s="158"/>
      <c r="T19" s="158"/>
      <c r="U19" s="158"/>
      <c r="V19" s="158"/>
      <c r="W19" s="158"/>
      <c r="X19" s="158"/>
      <c r="Y19" s="158"/>
      <c r="Z19" s="147"/>
      <c r="AA19" s="147"/>
      <c r="AB19" s="147"/>
      <c r="AC19" s="147"/>
      <c r="AD19" s="147"/>
      <c r="AE19" s="147"/>
      <c r="AF19" s="147"/>
      <c r="AG19" s="147" t="s">
        <v>126</v>
      </c>
      <c r="AH19" s="147">
        <v>0</v>
      </c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outlineLevel="3" x14ac:dyDescent="0.2">
      <c r="A20" s="154"/>
      <c r="B20" s="155"/>
      <c r="C20" s="187" t="s">
        <v>127</v>
      </c>
      <c r="D20" s="160"/>
      <c r="E20" s="161"/>
      <c r="F20" s="158"/>
      <c r="G20" s="158"/>
      <c r="H20" s="158"/>
      <c r="I20" s="158"/>
      <c r="J20" s="158"/>
      <c r="K20" s="158"/>
      <c r="L20" s="158"/>
      <c r="M20" s="158"/>
      <c r="N20" s="157"/>
      <c r="O20" s="157"/>
      <c r="P20" s="157"/>
      <c r="Q20" s="157"/>
      <c r="R20" s="158"/>
      <c r="S20" s="158"/>
      <c r="T20" s="158"/>
      <c r="U20" s="158"/>
      <c r="V20" s="158"/>
      <c r="W20" s="158"/>
      <c r="X20" s="158"/>
      <c r="Y20" s="158"/>
      <c r="Z20" s="147"/>
      <c r="AA20" s="147"/>
      <c r="AB20" s="147"/>
      <c r="AC20" s="147"/>
      <c r="AD20" s="147"/>
      <c r="AE20" s="147"/>
      <c r="AF20" s="147"/>
      <c r="AG20" s="147" t="s">
        <v>126</v>
      </c>
      <c r="AH20" s="147">
        <v>0</v>
      </c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outlineLevel="3" x14ac:dyDescent="0.2">
      <c r="A21" s="154"/>
      <c r="B21" s="155"/>
      <c r="C21" s="187" t="s">
        <v>136</v>
      </c>
      <c r="D21" s="160"/>
      <c r="E21" s="161">
        <v>36</v>
      </c>
      <c r="F21" s="158"/>
      <c r="G21" s="158"/>
      <c r="H21" s="158"/>
      <c r="I21" s="158"/>
      <c r="J21" s="158"/>
      <c r="K21" s="158"/>
      <c r="L21" s="158"/>
      <c r="M21" s="158"/>
      <c r="N21" s="157"/>
      <c r="O21" s="157"/>
      <c r="P21" s="157"/>
      <c r="Q21" s="157"/>
      <c r="R21" s="158"/>
      <c r="S21" s="158"/>
      <c r="T21" s="158"/>
      <c r="U21" s="158"/>
      <c r="V21" s="158"/>
      <c r="W21" s="158"/>
      <c r="X21" s="158"/>
      <c r="Y21" s="158"/>
      <c r="Z21" s="147"/>
      <c r="AA21" s="147"/>
      <c r="AB21" s="147"/>
      <c r="AC21" s="147"/>
      <c r="AD21" s="147"/>
      <c r="AE21" s="147"/>
      <c r="AF21" s="147"/>
      <c r="AG21" s="147" t="s">
        <v>126</v>
      </c>
      <c r="AH21" s="147">
        <v>0</v>
      </c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3" x14ac:dyDescent="0.2">
      <c r="A22" s="154"/>
      <c r="B22" s="155"/>
      <c r="C22" s="187" t="s">
        <v>129</v>
      </c>
      <c r="D22" s="160"/>
      <c r="E22" s="161"/>
      <c r="F22" s="158"/>
      <c r="G22" s="158"/>
      <c r="H22" s="158"/>
      <c r="I22" s="158"/>
      <c r="J22" s="158"/>
      <c r="K22" s="158"/>
      <c r="L22" s="158"/>
      <c r="M22" s="158"/>
      <c r="N22" s="157"/>
      <c r="O22" s="157"/>
      <c r="P22" s="157"/>
      <c r="Q22" s="157"/>
      <c r="R22" s="158"/>
      <c r="S22" s="158"/>
      <c r="T22" s="158"/>
      <c r="U22" s="158"/>
      <c r="V22" s="158"/>
      <c r="W22" s="158"/>
      <c r="X22" s="158"/>
      <c r="Y22" s="158"/>
      <c r="Z22" s="147"/>
      <c r="AA22" s="147"/>
      <c r="AB22" s="147"/>
      <c r="AC22" s="147"/>
      <c r="AD22" s="147"/>
      <c r="AE22" s="147"/>
      <c r="AF22" s="147"/>
      <c r="AG22" s="147" t="s">
        <v>126</v>
      </c>
      <c r="AH22" s="147">
        <v>0</v>
      </c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3" x14ac:dyDescent="0.2">
      <c r="A23" s="154"/>
      <c r="B23" s="155"/>
      <c r="C23" s="187" t="s">
        <v>137</v>
      </c>
      <c r="D23" s="160"/>
      <c r="E23" s="161">
        <v>32</v>
      </c>
      <c r="F23" s="158"/>
      <c r="G23" s="158"/>
      <c r="H23" s="158"/>
      <c r="I23" s="158"/>
      <c r="J23" s="158"/>
      <c r="K23" s="158"/>
      <c r="L23" s="158"/>
      <c r="M23" s="158"/>
      <c r="N23" s="157"/>
      <c r="O23" s="157"/>
      <c r="P23" s="157"/>
      <c r="Q23" s="157"/>
      <c r="R23" s="158"/>
      <c r="S23" s="158"/>
      <c r="T23" s="158"/>
      <c r="U23" s="158"/>
      <c r="V23" s="158"/>
      <c r="W23" s="158"/>
      <c r="X23" s="158"/>
      <c r="Y23" s="158"/>
      <c r="Z23" s="147"/>
      <c r="AA23" s="147"/>
      <c r="AB23" s="147"/>
      <c r="AC23" s="147"/>
      <c r="AD23" s="147"/>
      <c r="AE23" s="147"/>
      <c r="AF23" s="147"/>
      <c r="AG23" s="147" t="s">
        <v>126</v>
      </c>
      <c r="AH23" s="147">
        <v>0</v>
      </c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outlineLevel="3" x14ac:dyDescent="0.2">
      <c r="A24" s="154"/>
      <c r="B24" s="155"/>
      <c r="C24" s="187" t="s">
        <v>131</v>
      </c>
      <c r="D24" s="160"/>
      <c r="E24" s="161"/>
      <c r="F24" s="158"/>
      <c r="G24" s="158"/>
      <c r="H24" s="158"/>
      <c r="I24" s="158"/>
      <c r="J24" s="158"/>
      <c r="K24" s="158"/>
      <c r="L24" s="158"/>
      <c r="M24" s="158"/>
      <c r="N24" s="157"/>
      <c r="O24" s="157"/>
      <c r="P24" s="157"/>
      <c r="Q24" s="157"/>
      <c r="R24" s="158"/>
      <c r="S24" s="158"/>
      <c r="T24" s="158"/>
      <c r="U24" s="158"/>
      <c r="V24" s="158"/>
      <c r="W24" s="158"/>
      <c r="X24" s="158"/>
      <c r="Y24" s="158"/>
      <c r="Z24" s="147"/>
      <c r="AA24" s="147"/>
      <c r="AB24" s="147"/>
      <c r="AC24" s="147"/>
      <c r="AD24" s="147"/>
      <c r="AE24" s="147"/>
      <c r="AF24" s="147"/>
      <c r="AG24" s="147" t="s">
        <v>126</v>
      </c>
      <c r="AH24" s="147">
        <v>0</v>
      </c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outlineLevel="3" x14ac:dyDescent="0.2">
      <c r="A25" s="154"/>
      <c r="B25" s="155"/>
      <c r="C25" s="187" t="s">
        <v>137</v>
      </c>
      <c r="D25" s="160"/>
      <c r="E25" s="161">
        <v>32</v>
      </c>
      <c r="F25" s="158"/>
      <c r="G25" s="158"/>
      <c r="H25" s="158"/>
      <c r="I25" s="158"/>
      <c r="J25" s="158"/>
      <c r="K25" s="158"/>
      <c r="L25" s="158"/>
      <c r="M25" s="158"/>
      <c r="N25" s="157"/>
      <c r="O25" s="157"/>
      <c r="P25" s="157"/>
      <c r="Q25" s="157"/>
      <c r="R25" s="158"/>
      <c r="S25" s="158"/>
      <c r="T25" s="158"/>
      <c r="U25" s="158"/>
      <c r="V25" s="158"/>
      <c r="W25" s="158"/>
      <c r="X25" s="158"/>
      <c r="Y25" s="158"/>
      <c r="Z25" s="147"/>
      <c r="AA25" s="147"/>
      <c r="AB25" s="147"/>
      <c r="AC25" s="147"/>
      <c r="AD25" s="147"/>
      <c r="AE25" s="147"/>
      <c r="AF25" s="147"/>
      <c r="AG25" s="147" t="s">
        <v>126</v>
      </c>
      <c r="AH25" s="147">
        <v>0</v>
      </c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3" x14ac:dyDescent="0.2">
      <c r="A26" s="154"/>
      <c r="B26" s="155"/>
      <c r="C26" s="187" t="s">
        <v>133</v>
      </c>
      <c r="D26" s="160"/>
      <c r="E26" s="161"/>
      <c r="F26" s="158"/>
      <c r="G26" s="158"/>
      <c r="H26" s="158"/>
      <c r="I26" s="158"/>
      <c r="J26" s="158"/>
      <c r="K26" s="158"/>
      <c r="L26" s="158"/>
      <c r="M26" s="158"/>
      <c r="N26" s="157"/>
      <c r="O26" s="157"/>
      <c r="P26" s="157"/>
      <c r="Q26" s="157"/>
      <c r="R26" s="158"/>
      <c r="S26" s="158"/>
      <c r="T26" s="158"/>
      <c r="U26" s="158"/>
      <c r="V26" s="158"/>
      <c r="W26" s="158"/>
      <c r="X26" s="158"/>
      <c r="Y26" s="158"/>
      <c r="Z26" s="147"/>
      <c r="AA26" s="147"/>
      <c r="AB26" s="147"/>
      <c r="AC26" s="147"/>
      <c r="AD26" s="147"/>
      <c r="AE26" s="147"/>
      <c r="AF26" s="147"/>
      <c r="AG26" s="147" t="s">
        <v>126</v>
      </c>
      <c r="AH26" s="147">
        <v>0</v>
      </c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outlineLevel="3" x14ac:dyDescent="0.2">
      <c r="A27" s="154"/>
      <c r="B27" s="155"/>
      <c r="C27" s="187" t="s">
        <v>137</v>
      </c>
      <c r="D27" s="160"/>
      <c r="E27" s="161">
        <v>32</v>
      </c>
      <c r="F27" s="158"/>
      <c r="G27" s="158"/>
      <c r="H27" s="158"/>
      <c r="I27" s="158"/>
      <c r="J27" s="158"/>
      <c r="K27" s="158"/>
      <c r="L27" s="158"/>
      <c r="M27" s="158"/>
      <c r="N27" s="157"/>
      <c r="O27" s="157"/>
      <c r="P27" s="157"/>
      <c r="Q27" s="157"/>
      <c r="R27" s="158"/>
      <c r="S27" s="158"/>
      <c r="T27" s="158"/>
      <c r="U27" s="158"/>
      <c r="V27" s="158"/>
      <c r="W27" s="158"/>
      <c r="X27" s="158"/>
      <c r="Y27" s="158"/>
      <c r="Z27" s="147"/>
      <c r="AA27" s="147"/>
      <c r="AB27" s="147"/>
      <c r="AC27" s="147"/>
      <c r="AD27" s="147"/>
      <c r="AE27" s="147"/>
      <c r="AF27" s="147"/>
      <c r="AG27" s="147" t="s">
        <v>126</v>
      </c>
      <c r="AH27" s="147">
        <v>0</v>
      </c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outlineLevel="3" x14ac:dyDescent="0.2">
      <c r="A28" s="154"/>
      <c r="B28" s="155"/>
      <c r="C28" s="187" t="s">
        <v>138</v>
      </c>
      <c r="D28" s="160"/>
      <c r="E28" s="161"/>
      <c r="F28" s="158"/>
      <c r="G28" s="158"/>
      <c r="H28" s="158"/>
      <c r="I28" s="158"/>
      <c r="J28" s="158"/>
      <c r="K28" s="158"/>
      <c r="L28" s="158"/>
      <c r="M28" s="158"/>
      <c r="N28" s="157"/>
      <c r="O28" s="157"/>
      <c r="P28" s="157"/>
      <c r="Q28" s="157"/>
      <c r="R28" s="158"/>
      <c r="S28" s="158"/>
      <c r="T28" s="158"/>
      <c r="U28" s="158"/>
      <c r="V28" s="158"/>
      <c r="W28" s="158"/>
      <c r="X28" s="158"/>
      <c r="Y28" s="158"/>
      <c r="Z28" s="147"/>
      <c r="AA28" s="147"/>
      <c r="AB28" s="147"/>
      <c r="AC28" s="147"/>
      <c r="AD28" s="147"/>
      <c r="AE28" s="147"/>
      <c r="AF28" s="147"/>
      <c r="AG28" s="147" t="s">
        <v>126</v>
      </c>
      <c r="AH28" s="147">
        <v>0</v>
      </c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outlineLevel="3" x14ac:dyDescent="0.2">
      <c r="A29" s="154"/>
      <c r="B29" s="155"/>
      <c r="C29" s="187" t="s">
        <v>129</v>
      </c>
      <c r="D29" s="160"/>
      <c r="E29" s="161"/>
      <c r="F29" s="158"/>
      <c r="G29" s="158"/>
      <c r="H29" s="158"/>
      <c r="I29" s="158"/>
      <c r="J29" s="158"/>
      <c r="K29" s="158"/>
      <c r="L29" s="158"/>
      <c r="M29" s="158"/>
      <c r="N29" s="157"/>
      <c r="O29" s="157"/>
      <c r="P29" s="157"/>
      <c r="Q29" s="157"/>
      <c r="R29" s="158"/>
      <c r="S29" s="158"/>
      <c r="T29" s="158"/>
      <c r="U29" s="158"/>
      <c r="V29" s="158"/>
      <c r="W29" s="158"/>
      <c r="X29" s="158"/>
      <c r="Y29" s="158"/>
      <c r="Z29" s="147"/>
      <c r="AA29" s="147"/>
      <c r="AB29" s="147"/>
      <c r="AC29" s="147"/>
      <c r="AD29" s="147"/>
      <c r="AE29" s="147"/>
      <c r="AF29" s="147"/>
      <c r="AG29" s="147" t="s">
        <v>126</v>
      </c>
      <c r="AH29" s="147">
        <v>0</v>
      </c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outlineLevel="3" x14ac:dyDescent="0.2">
      <c r="A30" s="154"/>
      <c r="B30" s="155"/>
      <c r="C30" s="187" t="s">
        <v>139</v>
      </c>
      <c r="D30" s="160"/>
      <c r="E30" s="161">
        <v>29</v>
      </c>
      <c r="F30" s="158"/>
      <c r="G30" s="158"/>
      <c r="H30" s="158"/>
      <c r="I30" s="158"/>
      <c r="J30" s="158"/>
      <c r="K30" s="158"/>
      <c r="L30" s="158"/>
      <c r="M30" s="158"/>
      <c r="N30" s="157"/>
      <c r="O30" s="157"/>
      <c r="P30" s="157"/>
      <c r="Q30" s="157"/>
      <c r="R30" s="158"/>
      <c r="S30" s="158"/>
      <c r="T30" s="158"/>
      <c r="U30" s="158"/>
      <c r="V30" s="158"/>
      <c r="W30" s="158"/>
      <c r="X30" s="158"/>
      <c r="Y30" s="158"/>
      <c r="Z30" s="147"/>
      <c r="AA30" s="147"/>
      <c r="AB30" s="147"/>
      <c r="AC30" s="147"/>
      <c r="AD30" s="147"/>
      <c r="AE30" s="147"/>
      <c r="AF30" s="147"/>
      <c r="AG30" s="147" t="s">
        <v>126</v>
      </c>
      <c r="AH30" s="147">
        <v>0</v>
      </c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x14ac:dyDescent="0.2">
      <c r="A31" s="163" t="s">
        <v>116</v>
      </c>
      <c r="B31" s="164" t="s">
        <v>65</v>
      </c>
      <c r="C31" s="185" t="s">
        <v>66</v>
      </c>
      <c r="D31" s="165"/>
      <c r="E31" s="166"/>
      <c r="F31" s="167"/>
      <c r="G31" s="167">
        <f>SUMIF(AG32:AG34,"&lt;&gt;NOR",G32:G34)</f>
        <v>0</v>
      </c>
      <c r="H31" s="167"/>
      <c r="I31" s="167">
        <f>SUM(I32:I34)</f>
        <v>0</v>
      </c>
      <c r="J31" s="167"/>
      <c r="K31" s="167">
        <f>SUM(K32:K34)</f>
        <v>0</v>
      </c>
      <c r="L31" s="167"/>
      <c r="M31" s="167">
        <f>SUM(M32:M34)</f>
        <v>0</v>
      </c>
      <c r="N31" s="166"/>
      <c r="O31" s="166">
        <f>SUM(O32:O34)</f>
        <v>0.11</v>
      </c>
      <c r="P31" s="166"/>
      <c r="Q31" s="166">
        <f>SUM(Q32:Q34)</f>
        <v>0</v>
      </c>
      <c r="R31" s="167"/>
      <c r="S31" s="167"/>
      <c r="T31" s="168"/>
      <c r="U31" s="162"/>
      <c r="V31" s="162">
        <f>SUM(V32:V34)</f>
        <v>5.6</v>
      </c>
      <c r="W31" s="162"/>
      <c r="X31" s="162"/>
      <c r="Y31" s="162"/>
      <c r="AG31" t="s">
        <v>117</v>
      </c>
    </row>
    <row r="32" spans="1:60" ht="22.5" outlineLevel="1" x14ac:dyDescent="0.2">
      <c r="A32" s="170">
        <v>2</v>
      </c>
      <c r="B32" s="171" t="s">
        <v>140</v>
      </c>
      <c r="C32" s="186" t="s">
        <v>141</v>
      </c>
      <c r="D32" s="172" t="s">
        <v>142</v>
      </c>
      <c r="E32" s="173">
        <v>25</v>
      </c>
      <c r="F32" s="174"/>
      <c r="G32" s="175">
        <f>ROUND(E32*F32,2)</f>
        <v>0</v>
      </c>
      <c r="H32" s="174"/>
      <c r="I32" s="175">
        <f>ROUND(E32*H32,2)</f>
        <v>0</v>
      </c>
      <c r="J32" s="174"/>
      <c r="K32" s="175">
        <f>ROUND(E32*J32,2)</f>
        <v>0</v>
      </c>
      <c r="L32" s="175">
        <v>21</v>
      </c>
      <c r="M32" s="175">
        <f>G32*(1+L32/100)</f>
        <v>0</v>
      </c>
      <c r="N32" s="173">
        <v>4.5199999999999997E-3</v>
      </c>
      <c r="O32" s="173">
        <f>ROUND(E32*N32,2)</f>
        <v>0.11</v>
      </c>
      <c r="P32" s="173">
        <v>0</v>
      </c>
      <c r="Q32" s="173">
        <f>ROUND(E32*P32,2)</f>
        <v>0</v>
      </c>
      <c r="R32" s="175"/>
      <c r="S32" s="175" t="s">
        <v>121</v>
      </c>
      <c r="T32" s="176" t="s">
        <v>121</v>
      </c>
      <c r="U32" s="158">
        <v>0.22400999999999999</v>
      </c>
      <c r="V32" s="158">
        <f>ROUND(E32*U32,2)</f>
        <v>5.6</v>
      </c>
      <c r="W32" s="158"/>
      <c r="X32" s="158" t="s">
        <v>122</v>
      </c>
      <c r="Y32" s="158" t="s">
        <v>123</v>
      </c>
      <c r="Z32" s="147"/>
      <c r="AA32" s="147"/>
      <c r="AB32" s="147"/>
      <c r="AC32" s="147"/>
      <c r="AD32" s="147"/>
      <c r="AE32" s="147"/>
      <c r="AF32" s="147"/>
      <c r="AG32" s="147" t="s">
        <v>124</v>
      </c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ht="22.5" outlineLevel="2" x14ac:dyDescent="0.2">
      <c r="A33" s="154"/>
      <c r="B33" s="155"/>
      <c r="C33" s="187" t="s">
        <v>143</v>
      </c>
      <c r="D33" s="160"/>
      <c r="E33" s="161"/>
      <c r="F33" s="158"/>
      <c r="G33" s="158"/>
      <c r="H33" s="158"/>
      <c r="I33" s="158"/>
      <c r="J33" s="158"/>
      <c r="K33" s="158"/>
      <c r="L33" s="158"/>
      <c r="M33" s="158"/>
      <c r="N33" s="157"/>
      <c r="O33" s="157"/>
      <c r="P33" s="157"/>
      <c r="Q33" s="157"/>
      <c r="R33" s="158"/>
      <c r="S33" s="158"/>
      <c r="T33" s="158"/>
      <c r="U33" s="158"/>
      <c r="V33" s="158"/>
      <c r="W33" s="158"/>
      <c r="X33" s="158"/>
      <c r="Y33" s="158"/>
      <c r="Z33" s="147"/>
      <c r="AA33" s="147"/>
      <c r="AB33" s="147"/>
      <c r="AC33" s="147"/>
      <c r="AD33" s="147"/>
      <c r="AE33" s="147"/>
      <c r="AF33" s="147"/>
      <c r="AG33" s="147" t="s">
        <v>126</v>
      </c>
      <c r="AH33" s="147">
        <v>0</v>
      </c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outlineLevel="3" x14ac:dyDescent="0.2">
      <c r="A34" s="154"/>
      <c r="B34" s="155"/>
      <c r="C34" s="187" t="s">
        <v>144</v>
      </c>
      <c r="D34" s="160"/>
      <c r="E34" s="161">
        <v>25</v>
      </c>
      <c r="F34" s="158"/>
      <c r="G34" s="158"/>
      <c r="H34" s="158"/>
      <c r="I34" s="158"/>
      <c r="J34" s="158"/>
      <c r="K34" s="158"/>
      <c r="L34" s="158"/>
      <c r="M34" s="158"/>
      <c r="N34" s="157"/>
      <c r="O34" s="157"/>
      <c r="P34" s="157"/>
      <c r="Q34" s="157"/>
      <c r="R34" s="158"/>
      <c r="S34" s="158"/>
      <c r="T34" s="158"/>
      <c r="U34" s="158"/>
      <c r="V34" s="158"/>
      <c r="W34" s="158"/>
      <c r="X34" s="158"/>
      <c r="Y34" s="158"/>
      <c r="Z34" s="147"/>
      <c r="AA34" s="147"/>
      <c r="AB34" s="147"/>
      <c r="AC34" s="147"/>
      <c r="AD34" s="147"/>
      <c r="AE34" s="147"/>
      <c r="AF34" s="147"/>
      <c r="AG34" s="147" t="s">
        <v>126</v>
      </c>
      <c r="AH34" s="147">
        <v>0</v>
      </c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x14ac:dyDescent="0.2">
      <c r="A35" s="163" t="s">
        <v>116</v>
      </c>
      <c r="B35" s="164" t="s">
        <v>67</v>
      </c>
      <c r="C35" s="185" t="s">
        <v>68</v>
      </c>
      <c r="D35" s="165"/>
      <c r="E35" s="166"/>
      <c r="F35" s="167"/>
      <c r="G35" s="167">
        <f>SUMIF(AG36:AG59,"&lt;&gt;NOR",G36:G59)</f>
        <v>0</v>
      </c>
      <c r="H35" s="167"/>
      <c r="I35" s="167">
        <f>SUM(I36:I59)</f>
        <v>0</v>
      </c>
      <c r="J35" s="167"/>
      <c r="K35" s="167">
        <f>SUM(K36:K59)</f>
        <v>0</v>
      </c>
      <c r="L35" s="167"/>
      <c r="M35" s="167">
        <f>SUM(M36:M59)</f>
        <v>0</v>
      </c>
      <c r="N35" s="166"/>
      <c r="O35" s="166">
        <f>SUM(O36:O59)</f>
        <v>26.59</v>
      </c>
      <c r="P35" s="166"/>
      <c r="Q35" s="166">
        <f>SUM(Q36:Q59)</f>
        <v>0</v>
      </c>
      <c r="R35" s="167"/>
      <c r="S35" s="167"/>
      <c r="T35" s="168"/>
      <c r="U35" s="162"/>
      <c r="V35" s="162">
        <f>SUM(V36:V59)</f>
        <v>251.74</v>
      </c>
      <c r="W35" s="162"/>
      <c r="X35" s="162"/>
      <c r="Y35" s="162"/>
      <c r="AG35" t="s">
        <v>117</v>
      </c>
    </row>
    <row r="36" spans="1:60" ht="22.5" outlineLevel="1" x14ac:dyDescent="0.2">
      <c r="A36" s="170">
        <v>3</v>
      </c>
      <c r="B36" s="171" t="s">
        <v>145</v>
      </c>
      <c r="C36" s="186" t="s">
        <v>146</v>
      </c>
      <c r="D36" s="172" t="s">
        <v>142</v>
      </c>
      <c r="E36" s="173">
        <v>1315.63</v>
      </c>
      <c r="F36" s="174"/>
      <c r="G36" s="175">
        <f>ROUND(E36*F36,2)</f>
        <v>0</v>
      </c>
      <c r="H36" s="174"/>
      <c r="I36" s="175">
        <f>ROUND(E36*H36,2)</f>
        <v>0</v>
      </c>
      <c r="J36" s="174"/>
      <c r="K36" s="175">
        <f>ROUND(E36*J36,2)</f>
        <v>0</v>
      </c>
      <c r="L36" s="175">
        <v>21</v>
      </c>
      <c r="M36" s="175">
        <f>G36*(1+L36/100)</f>
        <v>0</v>
      </c>
      <c r="N36" s="173">
        <v>1.8380000000000001E-2</v>
      </c>
      <c r="O36" s="173">
        <f>ROUND(E36*N36,2)</f>
        <v>24.18</v>
      </c>
      <c r="P36" s="173">
        <v>0</v>
      </c>
      <c r="Q36" s="173">
        <f>ROUND(E36*P36,2)</f>
        <v>0</v>
      </c>
      <c r="R36" s="175"/>
      <c r="S36" s="175" t="s">
        <v>121</v>
      </c>
      <c r="T36" s="176" t="s">
        <v>121</v>
      </c>
      <c r="U36" s="158">
        <v>0.104</v>
      </c>
      <c r="V36" s="158">
        <f>ROUND(E36*U36,2)</f>
        <v>136.83000000000001</v>
      </c>
      <c r="W36" s="158"/>
      <c r="X36" s="158" t="s">
        <v>122</v>
      </c>
      <c r="Y36" s="158" t="s">
        <v>123</v>
      </c>
      <c r="Z36" s="147"/>
      <c r="AA36" s="147"/>
      <c r="AB36" s="147"/>
      <c r="AC36" s="147"/>
      <c r="AD36" s="147"/>
      <c r="AE36" s="147"/>
      <c r="AF36" s="147"/>
      <c r="AG36" s="147" t="s">
        <v>124</v>
      </c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outlineLevel="2" x14ac:dyDescent="0.2">
      <c r="A37" s="154"/>
      <c r="B37" s="155"/>
      <c r="C37" s="187" t="s">
        <v>125</v>
      </c>
      <c r="D37" s="160"/>
      <c r="E37" s="161"/>
      <c r="F37" s="158"/>
      <c r="G37" s="158"/>
      <c r="H37" s="158"/>
      <c r="I37" s="158"/>
      <c r="J37" s="158"/>
      <c r="K37" s="158"/>
      <c r="L37" s="158"/>
      <c r="M37" s="158"/>
      <c r="N37" s="157"/>
      <c r="O37" s="157"/>
      <c r="P37" s="157"/>
      <c r="Q37" s="157"/>
      <c r="R37" s="158"/>
      <c r="S37" s="158"/>
      <c r="T37" s="158"/>
      <c r="U37" s="158"/>
      <c r="V37" s="158"/>
      <c r="W37" s="158"/>
      <c r="X37" s="158"/>
      <c r="Y37" s="158"/>
      <c r="Z37" s="147"/>
      <c r="AA37" s="147"/>
      <c r="AB37" s="147"/>
      <c r="AC37" s="147"/>
      <c r="AD37" s="147"/>
      <c r="AE37" s="147"/>
      <c r="AF37" s="147"/>
      <c r="AG37" s="147" t="s">
        <v>126</v>
      </c>
      <c r="AH37" s="147">
        <v>0</v>
      </c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outlineLevel="3" x14ac:dyDescent="0.2">
      <c r="A38" s="154"/>
      <c r="B38" s="155"/>
      <c r="C38" s="187" t="s">
        <v>147</v>
      </c>
      <c r="D38" s="160"/>
      <c r="E38" s="161">
        <v>451.65</v>
      </c>
      <c r="F38" s="158"/>
      <c r="G38" s="158"/>
      <c r="H38" s="158"/>
      <c r="I38" s="158"/>
      <c r="J38" s="158"/>
      <c r="K38" s="158"/>
      <c r="L38" s="158"/>
      <c r="M38" s="158"/>
      <c r="N38" s="157"/>
      <c r="O38" s="157"/>
      <c r="P38" s="157"/>
      <c r="Q38" s="157"/>
      <c r="R38" s="158"/>
      <c r="S38" s="158"/>
      <c r="T38" s="158"/>
      <c r="U38" s="158"/>
      <c r="V38" s="158"/>
      <c r="W38" s="158"/>
      <c r="X38" s="158"/>
      <c r="Y38" s="158"/>
      <c r="Z38" s="147"/>
      <c r="AA38" s="147"/>
      <c r="AB38" s="147"/>
      <c r="AC38" s="147"/>
      <c r="AD38" s="147"/>
      <c r="AE38" s="147"/>
      <c r="AF38" s="147"/>
      <c r="AG38" s="147" t="s">
        <v>126</v>
      </c>
      <c r="AH38" s="147">
        <v>0</v>
      </c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outlineLevel="3" x14ac:dyDescent="0.2">
      <c r="A39" s="154"/>
      <c r="B39" s="155"/>
      <c r="C39" s="187" t="s">
        <v>135</v>
      </c>
      <c r="D39" s="160"/>
      <c r="E39" s="161"/>
      <c r="F39" s="158"/>
      <c r="G39" s="158"/>
      <c r="H39" s="158"/>
      <c r="I39" s="158"/>
      <c r="J39" s="158"/>
      <c r="K39" s="158"/>
      <c r="L39" s="158"/>
      <c r="M39" s="158"/>
      <c r="N39" s="157"/>
      <c r="O39" s="157"/>
      <c r="P39" s="157"/>
      <c r="Q39" s="157"/>
      <c r="R39" s="158"/>
      <c r="S39" s="158"/>
      <c r="T39" s="158"/>
      <c r="U39" s="158"/>
      <c r="V39" s="158"/>
      <c r="W39" s="158"/>
      <c r="X39" s="158"/>
      <c r="Y39" s="158"/>
      <c r="Z39" s="147"/>
      <c r="AA39" s="147"/>
      <c r="AB39" s="147"/>
      <c r="AC39" s="147"/>
      <c r="AD39" s="147"/>
      <c r="AE39" s="147"/>
      <c r="AF39" s="147"/>
      <c r="AG39" s="147" t="s">
        <v>126</v>
      </c>
      <c r="AH39" s="147">
        <v>0</v>
      </c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outlineLevel="3" x14ac:dyDescent="0.2">
      <c r="A40" s="154"/>
      <c r="B40" s="155"/>
      <c r="C40" s="187" t="s">
        <v>148</v>
      </c>
      <c r="D40" s="160"/>
      <c r="E40" s="161">
        <v>103.37</v>
      </c>
      <c r="F40" s="158"/>
      <c r="G40" s="158"/>
      <c r="H40" s="158"/>
      <c r="I40" s="158"/>
      <c r="J40" s="158"/>
      <c r="K40" s="158"/>
      <c r="L40" s="158"/>
      <c r="M40" s="158"/>
      <c r="N40" s="157"/>
      <c r="O40" s="157"/>
      <c r="P40" s="157"/>
      <c r="Q40" s="157"/>
      <c r="R40" s="158"/>
      <c r="S40" s="158"/>
      <c r="T40" s="158"/>
      <c r="U40" s="158"/>
      <c r="V40" s="158"/>
      <c r="W40" s="158"/>
      <c r="X40" s="158"/>
      <c r="Y40" s="158"/>
      <c r="Z40" s="147"/>
      <c r="AA40" s="147"/>
      <c r="AB40" s="147"/>
      <c r="AC40" s="147"/>
      <c r="AD40" s="147"/>
      <c r="AE40" s="147"/>
      <c r="AF40" s="147"/>
      <c r="AG40" s="147" t="s">
        <v>126</v>
      </c>
      <c r="AH40" s="147">
        <v>0</v>
      </c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outlineLevel="3" x14ac:dyDescent="0.2">
      <c r="A41" s="154"/>
      <c r="B41" s="155"/>
      <c r="C41" s="187" t="s">
        <v>138</v>
      </c>
      <c r="D41" s="160"/>
      <c r="E41" s="161"/>
      <c r="F41" s="158"/>
      <c r="G41" s="158"/>
      <c r="H41" s="158"/>
      <c r="I41" s="158"/>
      <c r="J41" s="158"/>
      <c r="K41" s="158"/>
      <c r="L41" s="158"/>
      <c r="M41" s="158"/>
      <c r="N41" s="157"/>
      <c r="O41" s="157"/>
      <c r="P41" s="157"/>
      <c r="Q41" s="157"/>
      <c r="R41" s="158"/>
      <c r="S41" s="158"/>
      <c r="T41" s="158"/>
      <c r="U41" s="158"/>
      <c r="V41" s="158"/>
      <c r="W41" s="158"/>
      <c r="X41" s="158"/>
      <c r="Y41" s="158"/>
      <c r="Z41" s="147"/>
      <c r="AA41" s="147"/>
      <c r="AB41" s="147"/>
      <c r="AC41" s="147"/>
      <c r="AD41" s="147"/>
      <c r="AE41" s="147"/>
      <c r="AF41" s="147"/>
      <c r="AG41" s="147" t="s">
        <v>126</v>
      </c>
      <c r="AH41" s="147">
        <v>0</v>
      </c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outlineLevel="3" x14ac:dyDescent="0.2">
      <c r="A42" s="154"/>
      <c r="B42" s="155"/>
      <c r="C42" s="187" t="s">
        <v>149</v>
      </c>
      <c r="D42" s="160"/>
      <c r="E42" s="161">
        <v>760.61</v>
      </c>
      <c r="F42" s="158"/>
      <c r="G42" s="158"/>
      <c r="H42" s="158"/>
      <c r="I42" s="158"/>
      <c r="J42" s="158"/>
      <c r="K42" s="158"/>
      <c r="L42" s="158"/>
      <c r="M42" s="158"/>
      <c r="N42" s="157"/>
      <c r="O42" s="157"/>
      <c r="P42" s="157"/>
      <c r="Q42" s="157"/>
      <c r="R42" s="158"/>
      <c r="S42" s="158"/>
      <c r="T42" s="158"/>
      <c r="U42" s="158"/>
      <c r="V42" s="158"/>
      <c r="W42" s="158"/>
      <c r="X42" s="158"/>
      <c r="Y42" s="158"/>
      <c r="Z42" s="147"/>
      <c r="AA42" s="147"/>
      <c r="AB42" s="147"/>
      <c r="AC42" s="147"/>
      <c r="AD42" s="147"/>
      <c r="AE42" s="147"/>
      <c r="AF42" s="147"/>
      <c r="AG42" s="147" t="s">
        <v>126</v>
      </c>
      <c r="AH42" s="147">
        <v>0</v>
      </c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ht="22.5" outlineLevel="1" x14ac:dyDescent="0.2">
      <c r="A43" s="170">
        <v>4</v>
      </c>
      <c r="B43" s="171" t="s">
        <v>150</v>
      </c>
      <c r="C43" s="186" t="s">
        <v>151</v>
      </c>
      <c r="D43" s="172" t="s">
        <v>142</v>
      </c>
      <c r="E43" s="173">
        <v>1315.63</v>
      </c>
      <c r="F43" s="174"/>
      <c r="G43" s="175">
        <f>ROUND(E43*F43,2)</f>
        <v>0</v>
      </c>
      <c r="H43" s="174"/>
      <c r="I43" s="175">
        <f>ROUND(E43*H43,2)</f>
        <v>0</v>
      </c>
      <c r="J43" s="174"/>
      <c r="K43" s="175">
        <f>ROUND(E43*J43,2)</f>
        <v>0</v>
      </c>
      <c r="L43" s="175">
        <v>21</v>
      </c>
      <c r="M43" s="175">
        <f>G43*(1+L43/100)</f>
        <v>0</v>
      </c>
      <c r="N43" s="173">
        <v>1.56E-3</v>
      </c>
      <c r="O43" s="173">
        <f>ROUND(E43*N43,2)</f>
        <v>2.0499999999999998</v>
      </c>
      <c r="P43" s="173">
        <v>0</v>
      </c>
      <c r="Q43" s="173">
        <f>ROUND(E43*P43,2)</f>
        <v>0</v>
      </c>
      <c r="R43" s="175"/>
      <c r="S43" s="175" t="s">
        <v>121</v>
      </c>
      <c r="T43" s="176" t="s">
        <v>121</v>
      </c>
      <c r="U43" s="158">
        <v>6.0000000000000001E-3</v>
      </c>
      <c r="V43" s="158">
        <f>ROUND(E43*U43,2)</f>
        <v>7.89</v>
      </c>
      <c r="W43" s="158"/>
      <c r="X43" s="158" t="s">
        <v>122</v>
      </c>
      <c r="Y43" s="158" t="s">
        <v>123</v>
      </c>
      <c r="Z43" s="147"/>
      <c r="AA43" s="147"/>
      <c r="AB43" s="147"/>
      <c r="AC43" s="147"/>
      <c r="AD43" s="147"/>
      <c r="AE43" s="147"/>
      <c r="AF43" s="147"/>
      <c r="AG43" s="147" t="s">
        <v>124</v>
      </c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outlineLevel="2" x14ac:dyDescent="0.2">
      <c r="A44" s="154"/>
      <c r="B44" s="155"/>
      <c r="C44" s="187" t="s">
        <v>125</v>
      </c>
      <c r="D44" s="160"/>
      <c r="E44" s="161"/>
      <c r="F44" s="158"/>
      <c r="G44" s="158"/>
      <c r="H44" s="158"/>
      <c r="I44" s="158"/>
      <c r="J44" s="158"/>
      <c r="K44" s="158"/>
      <c r="L44" s="158"/>
      <c r="M44" s="158"/>
      <c r="N44" s="157"/>
      <c r="O44" s="157"/>
      <c r="P44" s="157"/>
      <c r="Q44" s="157"/>
      <c r="R44" s="158"/>
      <c r="S44" s="158"/>
      <c r="T44" s="158"/>
      <c r="U44" s="158"/>
      <c r="V44" s="158"/>
      <c r="W44" s="158"/>
      <c r="X44" s="158"/>
      <c r="Y44" s="158"/>
      <c r="Z44" s="147"/>
      <c r="AA44" s="147"/>
      <c r="AB44" s="147"/>
      <c r="AC44" s="147"/>
      <c r="AD44" s="147"/>
      <c r="AE44" s="147"/>
      <c r="AF44" s="147"/>
      <c r="AG44" s="147" t="s">
        <v>126</v>
      </c>
      <c r="AH44" s="147">
        <v>0</v>
      </c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outlineLevel="3" x14ac:dyDescent="0.2">
      <c r="A45" s="154"/>
      <c r="B45" s="155"/>
      <c r="C45" s="187" t="s">
        <v>147</v>
      </c>
      <c r="D45" s="160"/>
      <c r="E45" s="161">
        <v>451.65</v>
      </c>
      <c r="F45" s="158"/>
      <c r="G45" s="158"/>
      <c r="H45" s="158"/>
      <c r="I45" s="158"/>
      <c r="J45" s="158"/>
      <c r="K45" s="158"/>
      <c r="L45" s="158"/>
      <c r="M45" s="158"/>
      <c r="N45" s="157"/>
      <c r="O45" s="157"/>
      <c r="P45" s="157"/>
      <c r="Q45" s="157"/>
      <c r="R45" s="158"/>
      <c r="S45" s="158"/>
      <c r="T45" s="158"/>
      <c r="U45" s="158"/>
      <c r="V45" s="158"/>
      <c r="W45" s="158"/>
      <c r="X45" s="158"/>
      <c r="Y45" s="158"/>
      <c r="Z45" s="147"/>
      <c r="AA45" s="147"/>
      <c r="AB45" s="147"/>
      <c r="AC45" s="147"/>
      <c r="AD45" s="147"/>
      <c r="AE45" s="147"/>
      <c r="AF45" s="147"/>
      <c r="AG45" s="147" t="s">
        <v>126</v>
      </c>
      <c r="AH45" s="147">
        <v>0</v>
      </c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outlineLevel="3" x14ac:dyDescent="0.2">
      <c r="A46" s="154"/>
      <c r="B46" s="155"/>
      <c r="C46" s="187" t="s">
        <v>135</v>
      </c>
      <c r="D46" s="160"/>
      <c r="E46" s="161"/>
      <c r="F46" s="158"/>
      <c r="G46" s="158"/>
      <c r="H46" s="158"/>
      <c r="I46" s="158"/>
      <c r="J46" s="158"/>
      <c r="K46" s="158"/>
      <c r="L46" s="158"/>
      <c r="M46" s="158"/>
      <c r="N46" s="157"/>
      <c r="O46" s="157"/>
      <c r="P46" s="157"/>
      <c r="Q46" s="157"/>
      <c r="R46" s="158"/>
      <c r="S46" s="158"/>
      <c r="T46" s="158"/>
      <c r="U46" s="158"/>
      <c r="V46" s="158"/>
      <c r="W46" s="158"/>
      <c r="X46" s="158"/>
      <c r="Y46" s="158"/>
      <c r="Z46" s="147"/>
      <c r="AA46" s="147"/>
      <c r="AB46" s="147"/>
      <c r="AC46" s="147"/>
      <c r="AD46" s="147"/>
      <c r="AE46" s="147"/>
      <c r="AF46" s="147"/>
      <c r="AG46" s="147" t="s">
        <v>126</v>
      </c>
      <c r="AH46" s="147">
        <v>0</v>
      </c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outlineLevel="3" x14ac:dyDescent="0.2">
      <c r="A47" s="154"/>
      <c r="B47" s="155"/>
      <c r="C47" s="187" t="s">
        <v>148</v>
      </c>
      <c r="D47" s="160"/>
      <c r="E47" s="161">
        <v>103.37</v>
      </c>
      <c r="F47" s="158"/>
      <c r="G47" s="158"/>
      <c r="H47" s="158"/>
      <c r="I47" s="158"/>
      <c r="J47" s="158"/>
      <c r="K47" s="158"/>
      <c r="L47" s="158"/>
      <c r="M47" s="158"/>
      <c r="N47" s="157"/>
      <c r="O47" s="157"/>
      <c r="P47" s="157"/>
      <c r="Q47" s="157"/>
      <c r="R47" s="158"/>
      <c r="S47" s="158"/>
      <c r="T47" s="158"/>
      <c r="U47" s="158"/>
      <c r="V47" s="158"/>
      <c r="W47" s="158"/>
      <c r="X47" s="158"/>
      <c r="Y47" s="158"/>
      <c r="Z47" s="147"/>
      <c r="AA47" s="147"/>
      <c r="AB47" s="147"/>
      <c r="AC47" s="147"/>
      <c r="AD47" s="147"/>
      <c r="AE47" s="147"/>
      <c r="AF47" s="147"/>
      <c r="AG47" s="147" t="s">
        <v>126</v>
      </c>
      <c r="AH47" s="147">
        <v>0</v>
      </c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outlineLevel="3" x14ac:dyDescent="0.2">
      <c r="A48" s="154"/>
      <c r="B48" s="155"/>
      <c r="C48" s="187" t="s">
        <v>138</v>
      </c>
      <c r="D48" s="160"/>
      <c r="E48" s="161"/>
      <c r="F48" s="158"/>
      <c r="G48" s="158"/>
      <c r="H48" s="158"/>
      <c r="I48" s="158"/>
      <c r="J48" s="158"/>
      <c r="K48" s="158"/>
      <c r="L48" s="158"/>
      <c r="M48" s="158"/>
      <c r="N48" s="157"/>
      <c r="O48" s="157"/>
      <c r="P48" s="157"/>
      <c r="Q48" s="157"/>
      <c r="R48" s="158"/>
      <c r="S48" s="158"/>
      <c r="T48" s="158"/>
      <c r="U48" s="158"/>
      <c r="V48" s="158"/>
      <c r="W48" s="158"/>
      <c r="X48" s="158"/>
      <c r="Y48" s="158"/>
      <c r="Z48" s="147"/>
      <c r="AA48" s="147"/>
      <c r="AB48" s="147"/>
      <c r="AC48" s="147"/>
      <c r="AD48" s="147"/>
      <c r="AE48" s="147"/>
      <c r="AF48" s="147"/>
      <c r="AG48" s="147" t="s">
        <v>126</v>
      </c>
      <c r="AH48" s="147">
        <v>0</v>
      </c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outlineLevel="3" x14ac:dyDescent="0.2">
      <c r="A49" s="154"/>
      <c r="B49" s="155"/>
      <c r="C49" s="187" t="s">
        <v>149</v>
      </c>
      <c r="D49" s="160"/>
      <c r="E49" s="161">
        <v>760.61</v>
      </c>
      <c r="F49" s="158"/>
      <c r="G49" s="158"/>
      <c r="H49" s="158"/>
      <c r="I49" s="158"/>
      <c r="J49" s="158"/>
      <c r="K49" s="158"/>
      <c r="L49" s="158"/>
      <c r="M49" s="158"/>
      <c r="N49" s="157"/>
      <c r="O49" s="157"/>
      <c r="P49" s="157"/>
      <c r="Q49" s="157"/>
      <c r="R49" s="158"/>
      <c r="S49" s="158"/>
      <c r="T49" s="158"/>
      <c r="U49" s="158"/>
      <c r="V49" s="158"/>
      <c r="W49" s="158"/>
      <c r="X49" s="158"/>
      <c r="Y49" s="158"/>
      <c r="Z49" s="147"/>
      <c r="AA49" s="147"/>
      <c r="AB49" s="147"/>
      <c r="AC49" s="147"/>
      <c r="AD49" s="147"/>
      <c r="AE49" s="147"/>
      <c r="AF49" s="147"/>
      <c r="AG49" s="147" t="s">
        <v>126</v>
      </c>
      <c r="AH49" s="147">
        <v>0</v>
      </c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ht="22.5" outlineLevel="1" x14ac:dyDescent="0.2">
      <c r="A50" s="170">
        <v>5</v>
      </c>
      <c r="B50" s="171" t="s">
        <v>152</v>
      </c>
      <c r="C50" s="186" t="s">
        <v>153</v>
      </c>
      <c r="D50" s="172" t="s">
        <v>142</v>
      </c>
      <c r="E50" s="173">
        <v>1315.63</v>
      </c>
      <c r="F50" s="174"/>
      <c r="G50" s="175">
        <f>ROUND(E50*F50,2)</f>
        <v>0</v>
      </c>
      <c r="H50" s="174"/>
      <c r="I50" s="175">
        <f>ROUND(E50*H50,2)</f>
        <v>0</v>
      </c>
      <c r="J50" s="174"/>
      <c r="K50" s="175">
        <f>ROUND(E50*J50,2)</f>
        <v>0</v>
      </c>
      <c r="L50" s="175">
        <v>21</v>
      </c>
      <c r="M50" s="175">
        <f>G50*(1+L50/100)</f>
        <v>0</v>
      </c>
      <c r="N50" s="173">
        <v>0</v>
      </c>
      <c r="O50" s="173">
        <f>ROUND(E50*N50,2)</f>
        <v>0</v>
      </c>
      <c r="P50" s="173">
        <v>0</v>
      </c>
      <c r="Q50" s="173">
        <f>ROUND(E50*P50,2)</f>
        <v>0</v>
      </c>
      <c r="R50" s="175"/>
      <c r="S50" s="175" t="s">
        <v>121</v>
      </c>
      <c r="T50" s="176" t="s">
        <v>121</v>
      </c>
      <c r="U50" s="158">
        <v>7.0000000000000007E-2</v>
      </c>
      <c r="V50" s="158">
        <f>ROUND(E50*U50,2)</f>
        <v>92.09</v>
      </c>
      <c r="W50" s="158"/>
      <c r="X50" s="158" t="s">
        <v>122</v>
      </c>
      <c r="Y50" s="158" t="s">
        <v>123</v>
      </c>
      <c r="Z50" s="147"/>
      <c r="AA50" s="147"/>
      <c r="AB50" s="147"/>
      <c r="AC50" s="147"/>
      <c r="AD50" s="147"/>
      <c r="AE50" s="147"/>
      <c r="AF50" s="147"/>
      <c r="AG50" s="147" t="s">
        <v>124</v>
      </c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outlineLevel="2" x14ac:dyDescent="0.2">
      <c r="A51" s="154"/>
      <c r="B51" s="155"/>
      <c r="C51" s="187" t="s">
        <v>125</v>
      </c>
      <c r="D51" s="160"/>
      <c r="E51" s="161"/>
      <c r="F51" s="158"/>
      <c r="G51" s="158"/>
      <c r="H51" s="158"/>
      <c r="I51" s="158"/>
      <c r="J51" s="158"/>
      <c r="K51" s="158"/>
      <c r="L51" s="158"/>
      <c r="M51" s="158"/>
      <c r="N51" s="157"/>
      <c r="O51" s="157"/>
      <c r="P51" s="157"/>
      <c r="Q51" s="157"/>
      <c r="R51" s="158"/>
      <c r="S51" s="158"/>
      <c r="T51" s="158"/>
      <c r="U51" s="158"/>
      <c r="V51" s="158"/>
      <c r="W51" s="158"/>
      <c r="X51" s="158"/>
      <c r="Y51" s="158"/>
      <c r="Z51" s="147"/>
      <c r="AA51" s="147"/>
      <c r="AB51" s="147"/>
      <c r="AC51" s="147"/>
      <c r="AD51" s="147"/>
      <c r="AE51" s="147"/>
      <c r="AF51" s="147"/>
      <c r="AG51" s="147" t="s">
        <v>126</v>
      </c>
      <c r="AH51" s="147">
        <v>0</v>
      </c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</row>
    <row r="52" spans="1:60" outlineLevel="3" x14ac:dyDescent="0.2">
      <c r="A52" s="154"/>
      <c r="B52" s="155"/>
      <c r="C52" s="187" t="s">
        <v>147</v>
      </c>
      <c r="D52" s="160"/>
      <c r="E52" s="161">
        <v>451.65</v>
      </c>
      <c r="F52" s="158"/>
      <c r="G52" s="158"/>
      <c r="H52" s="158"/>
      <c r="I52" s="158"/>
      <c r="J52" s="158"/>
      <c r="K52" s="158"/>
      <c r="L52" s="158"/>
      <c r="M52" s="158"/>
      <c r="N52" s="157"/>
      <c r="O52" s="157"/>
      <c r="P52" s="157"/>
      <c r="Q52" s="157"/>
      <c r="R52" s="158"/>
      <c r="S52" s="158"/>
      <c r="T52" s="158"/>
      <c r="U52" s="158"/>
      <c r="V52" s="158"/>
      <c r="W52" s="158"/>
      <c r="X52" s="158"/>
      <c r="Y52" s="158"/>
      <c r="Z52" s="147"/>
      <c r="AA52" s="147"/>
      <c r="AB52" s="147"/>
      <c r="AC52" s="147"/>
      <c r="AD52" s="147"/>
      <c r="AE52" s="147"/>
      <c r="AF52" s="147"/>
      <c r="AG52" s="147" t="s">
        <v>126</v>
      </c>
      <c r="AH52" s="147">
        <v>0</v>
      </c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</row>
    <row r="53" spans="1:60" outlineLevel="3" x14ac:dyDescent="0.2">
      <c r="A53" s="154"/>
      <c r="B53" s="155"/>
      <c r="C53" s="187" t="s">
        <v>135</v>
      </c>
      <c r="D53" s="160"/>
      <c r="E53" s="161"/>
      <c r="F53" s="158"/>
      <c r="G53" s="158"/>
      <c r="H53" s="158"/>
      <c r="I53" s="158"/>
      <c r="J53" s="158"/>
      <c r="K53" s="158"/>
      <c r="L53" s="158"/>
      <c r="M53" s="158"/>
      <c r="N53" s="157"/>
      <c r="O53" s="157"/>
      <c r="P53" s="157"/>
      <c r="Q53" s="157"/>
      <c r="R53" s="158"/>
      <c r="S53" s="158"/>
      <c r="T53" s="158"/>
      <c r="U53" s="158"/>
      <c r="V53" s="158"/>
      <c r="W53" s="158"/>
      <c r="X53" s="158"/>
      <c r="Y53" s="158"/>
      <c r="Z53" s="147"/>
      <c r="AA53" s="147"/>
      <c r="AB53" s="147"/>
      <c r="AC53" s="147"/>
      <c r="AD53" s="147"/>
      <c r="AE53" s="147"/>
      <c r="AF53" s="147"/>
      <c r="AG53" s="147" t="s">
        <v>126</v>
      </c>
      <c r="AH53" s="147">
        <v>0</v>
      </c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</row>
    <row r="54" spans="1:60" outlineLevel="3" x14ac:dyDescent="0.2">
      <c r="A54" s="154"/>
      <c r="B54" s="155"/>
      <c r="C54" s="187" t="s">
        <v>148</v>
      </c>
      <c r="D54" s="160"/>
      <c r="E54" s="161">
        <v>103.37</v>
      </c>
      <c r="F54" s="158"/>
      <c r="G54" s="158"/>
      <c r="H54" s="158"/>
      <c r="I54" s="158"/>
      <c r="J54" s="158"/>
      <c r="K54" s="158"/>
      <c r="L54" s="158"/>
      <c r="M54" s="158"/>
      <c r="N54" s="157"/>
      <c r="O54" s="157"/>
      <c r="P54" s="157"/>
      <c r="Q54" s="157"/>
      <c r="R54" s="158"/>
      <c r="S54" s="158"/>
      <c r="T54" s="158"/>
      <c r="U54" s="158"/>
      <c r="V54" s="158"/>
      <c r="W54" s="158"/>
      <c r="X54" s="158"/>
      <c r="Y54" s="158"/>
      <c r="Z54" s="147"/>
      <c r="AA54" s="147"/>
      <c r="AB54" s="147"/>
      <c r="AC54" s="147"/>
      <c r="AD54" s="147"/>
      <c r="AE54" s="147"/>
      <c r="AF54" s="147"/>
      <c r="AG54" s="147" t="s">
        <v>126</v>
      </c>
      <c r="AH54" s="147">
        <v>0</v>
      </c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</row>
    <row r="55" spans="1:60" outlineLevel="3" x14ac:dyDescent="0.2">
      <c r="A55" s="154"/>
      <c r="B55" s="155"/>
      <c r="C55" s="187" t="s">
        <v>138</v>
      </c>
      <c r="D55" s="160"/>
      <c r="E55" s="161"/>
      <c r="F55" s="158"/>
      <c r="G55" s="158"/>
      <c r="H55" s="158"/>
      <c r="I55" s="158"/>
      <c r="J55" s="158"/>
      <c r="K55" s="158"/>
      <c r="L55" s="158"/>
      <c r="M55" s="158"/>
      <c r="N55" s="157"/>
      <c r="O55" s="157"/>
      <c r="P55" s="157"/>
      <c r="Q55" s="157"/>
      <c r="R55" s="158"/>
      <c r="S55" s="158"/>
      <c r="T55" s="158"/>
      <c r="U55" s="158"/>
      <c r="V55" s="158"/>
      <c r="W55" s="158"/>
      <c r="X55" s="158"/>
      <c r="Y55" s="158"/>
      <c r="Z55" s="147"/>
      <c r="AA55" s="147"/>
      <c r="AB55" s="147"/>
      <c r="AC55" s="147"/>
      <c r="AD55" s="147"/>
      <c r="AE55" s="147"/>
      <c r="AF55" s="147"/>
      <c r="AG55" s="147" t="s">
        <v>126</v>
      </c>
      <c r="AH55" s="147">
        <v>0</v>
      </c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</row>
    <row r="56" spans="1:60" outlineLevel="3" x14ac:dyDescent="0.2">
      <c r="A56" s="154"/>
      <c r="B56" s="155"/>
      <c r="C56" s="187" t="s">
        <v>149</v>
      </c>
      <c r="D56" s="160"/>
      <c r="E56" s="161">
        <v>760.61</v>
      </c>
      <c r="F56" s="158"/>
      <c r="G56" s="158"/>
      <c r="H56" s="158"/>
      <c r="I56" s="158"/>
      <c r="J56" s="158"/>
      <c r="K56" s="158"/>
      <c r="L56" s="158"/>
      <c r="M56" s="158"/>
      <c r="N56" s="157"/>
      <c r="O56" s="157"/>
      <c r="P56" s="157"/>
      <c r="Q56" s="157"/>
      <c r="R56" s="158"/>
      <c r="S56" s="158"/>
      <c r="T56" s="158"/>
      <c r="U56" s="158"/>
      <c r="V56" s="158"/>
      <c r="W56" s="158"/>
      <c r="X56" s="158"/>
      <c r="Y56" s="158"/>
      <c r="Z56" s="147"/>
      <c r="AA56" s="147"/>
      <c r="AB56" s="147"/>
      <c r="AC56" s="147"/>
      <c r="AD56" s="147"/>
      <c r="AE56" s="147"/>
      <c r="AF56" s="147"/>
      <c r="AG56" s="147" t="s">
        <v>126</v>
      </c>
      <c r="AH56" s="147">
        <v>0</v>
      </c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</row>
    <row r="57" spans="1:60" outlineLevel="1" x14ac:dyDescent="0.2">
      <c r="A57" s="170">
        <v>6</v>
      </c>
      <c r="B57" s="171" t="s">
        <v>154</v>
      </c>
      <c r="C57" s="186" t="s">
        <v>155</v>
      </c>
      <c r="D57" s="172" t="s">
        <v>142</v>
      </c>
      <c r="E57" s="173">
        <v>57.427500000000002</v>
      </c>
      <c r="F57" s="174"/>
      <c r="G57" s="175">
        <f>ROUND(E57*F57,2)</f>
        <v>0</v>
      </c>
      <c r="H57" s="174"/>
      <c r="I57" s="175">
        <f>ROUND(E57*H57,2)</f>
        <v>0</v>
      </c>
      <c r="J57" s="174"/>
      <c r="K57" s="175">
        <f>ROUND(E57*J57,2)</f>
        <v>0</v>
      </c>
      <c r="L57" s="175">
        <v>21</v>
      </c>
      <c r="M57" s="175">
        <f>G57*(1+L57/100)</f>
        <v>0</v>
      </c>
      <c r="N57" s="173">
        <v>6.3400000000000001E-3</v>
      </c>
      <c r="O57" s="173">
        <f>ROUND(E57*N57,2)</f>
        <v>0.36</v>
      </c>
      <c r="P57" s="173">
        <v>0</v>
      </c>
      <c r="Q57" s="173">
        <f>ROUND(E57*P57,2)</f>
        <v>0</v>
      </c>
      <c r="R57" s="175"/>
      <c r="S57" s="175" t="s">
        <v>121</v>
      </c>
      <c r="T57" s="176" t="s">
        <v>121</v>
      </c>
      <c r="U57" s="158">
        <v>0.26</v>
      </c>
      <c r="V57" s="158">
        <f>ROUND(E57*U57,2)</f>
        <v>14.93</v>
      </c>
      <c r="W57" s="158"/>
      <c r="X57" s="158" t="s">
        <v>122</v>
      </c>
      <c r="Y57" s="158" t="s">
        <v>123</v>
      </c>
      <c r="Z57" s="147"/>
      <c r="AA57" s="147"/>
      <c r="AB57" s="147"/>
      <c r="AC57" s="147"/>
      <c r="AD57" s="147"/>
      <c r="AE57" s="147"/>
      <c r="AF57" s="147"/>
      <c r="AG57" s="147" t="s">
        <v>124</v>
      </c>
      <c r="AH57" s="147"/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</row>
    <row r="58" spans="1:60" outlineLevel="2" x14ac:dyDescent="0.2">
      <c r="A58" s="154"/>
      <c r="B58" s="155"/>
      <c r="C58" s="187" t="s">
        <v>138</v>
      </c>
      <c r="D58" s="160"/>
      <c r="E58" s="161"/>
      <c r="F58" s="158"/>
      <c r="G58" s="158"/>
      <c r="H58" s="158"/>
      <c r="I58" s="158"/>
      <c r="J58" s="158"/>
      <c r="K58" s="158"/>
      <c r="L58" s="158"/>
      <c r="M58" s="158"/>
      <c r="N58" s="157"/>
      <c r="O58" s="157"/>
      <c r="P58" s="157"/>
      <c r="Q58" s="157"/>
      <c r="R58" s="158"/>
      <c r="S58" s="158"/>
      <c r="T58" s="158"/>
      <c r="U58" s="158"/>
      <c r="V58" s="158"/>
      <c r="W58" s="158"/>
      <c r="X58" s="158"/>
      <c r="Y58" s="158"/>
      <c r="Z58" s="147"/>
      <c r="AA58" s="147"/>
      <c r="AB58" s="147"/>
      <c r="AC58" s="147"/>
      <c r="AD58" s="147"/>
      <c r="AE58" s="147"/>
      <c r="AF58" s="147"/>
      <c r="AG58" s="147" t="s">
        <v>126</v>
      </c>
      <c r="AH58" s="147">
        <v>0</v>
      </c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</row>
    <row r="59" spans="1:60" outlineLevel="3" x14ac:dyDescent="0.2">
      <c r="A59" s="154"/>
      <c r="B59" s="155"/>
      <c r="C59" s="187" t="s">
        <v>156</v>
      </c>
      <c r="D59" s="160"/>
      <c r="E59" s="161">
        <v>57.427500000000002</v>
      </c>
      <c r="F59" s="158"/>
      <c r="G59" s="158"/>
      <c r="H59" s="158"/>
      <c r="I59" s="158"/>
      <c r="J59" s="158"/>
      <c r="K59" s="158"/>
      <c r="L59" s="158"/>
      <c r="M59" s="158"/>
      <c r="N59" s="157"/>
      <c r="O59" s="157"/>
      <c r="P59" s="157"/>
      <c r="Q59" s="157"/>
      <c r="R59" s="158"/>
      <c r="S59" s="158"/>
      <c r="T59" s="158"/>
      <c r="U59" s="158"/>
      <c r="V59" s="158"/>
      <c r="W59" s="158"/>
      <c r="X59" s="158"/>
      <c r="Y59" s="158"/>
      <c r="Z59" s="147"/>
      <c r="AA59" s="147"/>
      <c r="AB59" s="147"/>
      <c r="AC59" s="147"/>
      <c r="AD59" s="147"/>
      <c r="AE59" s="147"/>
      <c r="AF59" s="147"/>
      <c r="AG59" s="147" t="s">
        <v>126</v>
      </c>
      <c r="AH59" s="147">
        <v>0</v>
      </c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</row>
    <row r="60" spans="1:60" ht="25.5" x14ac:dyDescent="0.2">
      <c r="A60" s="163" t="s">
        <v>116</v>
      </c>
      <c r="B60" s="164" t="s">
        <v>69</v>
      </c>
      <c r="C60" s="185" t="s">
        <v>70</v>
      </c>
      <c r="D60" s="165"/>
      <c r="E60" s="166"/>
      <c r="F60" s="167"/>
      <c r="G60" s="167">
        <f>SUMIF(AG61:AG113,"&lt;&gt;NOR",G61:G113)</f>
        <v>0</v>
      </c>
      <c r="H60" s="167"/>
      <c r="I60" s="167">
        <f>SUM(I61:I113)</f>
        <v>0</v>
      </c>
      <c r="J60" s="167"/>
      <c r="K60" s="167">
        <f>SUM(K61:K113)</f>
        <v>0</v>
      </c>
      <c r="L60" s="167"/>
      <c r="M60" s="167">
        <f>SUM(M61:M113)</f>
        <v>0</v>
      </c>
      <c r="N60" s="166"/>
      <c r="O60" s="166">
        <f>SUM(O61:O113)</f>
        <v>0</v>
      </c>
      <c r="P60" s="166"/>
      <c r="Q60" s="166">
        <f>SUM(Q61:Q113)</f>
        <v>0</v>
      </c>
      <c r="R60" s="167"/>
      <c r="S60" s="167"/>
      <c r="T60" s="168"/>
      <c r="U60" s="162"/>
      <c r="V60" s="162">
        <f>SUM(V61:V113)</f>
        <v>0</v>
      </c>
      <c r="W60" s="162"/>
      <c r="X60" s="162"/>
      <c r="Y60" s="162"/>
      <c r="AG60" t="s">
        <v>117</v>
      </c>
    </row>
    <row r="61" spans="1:60" outlineLevel="1" x14ac:dyDescent="0.2">
      <c r="A61" s="170">
        <v>7</v>
      </c>
      <c r="B61" s="171" t="s">
        <v>157</v>
      </c>
      <c r="C61" s="186" t="s">
        <v>158</v>
      </c>
      <c r="D61" s="172" t="s">
        <v>159</v>
      </c>
      <c r="E61" s="173">
        <v>4600.5912500000004</v>
      </c>
      <c r="F61" s="174"/>
      <c r="G61" s="175">
        <f>ROUND(E61*F61,2)</f>
        <v>0</v>
      </c>
      <c r="H61" s="174"/>
      <c r="I61" s="175">
        <f>ROUND(E61*H61,2)</f>
        <v>0</v>
      </c>
      <c r="J61" s="174"/>
      <c r="K61" s="175">
        <f>ROUND(E61*J61,2)</f>
        <v>0</v>
      </c>
      <c r="L61" s="175">
        <v>21</v>
      </c>
      <c r="M61" s="175">
        <f>G61*(1+L61/100)</f>
        <v>0</v>
      </c>
      <c r="N61" s="173">
        <v>0</v>
      </c>
      <c r="O61" s="173">
        <f>ROUND(E61*N61,2)</f>
        <v>0</v>
      </c>
      <c r="P61" s="173">
        <v>0</v>
      </c>
      <c r="Q61" s="173">
        <f>ROUND(E61*P61,2)</f>
        <v>0</v>
      </c>
      <c r="R61" s="175"/>
      <c r="S61" s="175" t="s">
        <v>160</v>
      </c>
      <c r="T61" s="176" t="s">
        <v>161</v>
      </c>
      <c r="U61" s="158">
        <v>0</v>
      </c>
      <c r="V61" s="158">
        <f>ROUND(E61*U61,2)</f>
        <v>0</v>
      </c>
      <c r="W61" s="158"/>
      <c r="X61" s="158" t="s">
        <v>122</v>
      </c>
      <c r="Y61" s="158" t="s">
        <v>123</v>
      </c>
      <c r="Z61" s="147"/>
      <c r="AA61" s="147"/>
      <c r="AB61" s="147"/>
      <c r="AC61" s="147"/>
      <c r="AD61" s="147"/>
      <c r="AE61" s="147"/>
      <c r="AF61" s="147"/>
      <c r="AG61" s="147" t="s">
        <v>124</v>
      </c>
      <c r="AH61" s="147"/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</row>
    <row r="62" spans="1:60" outlineLevel="2" x14ac:dyDescent="0.2">
      <c r="A62" s="154"/>
      <c r="B62" s="155"/>
      <c r="C62" s="187" t="s">
        <v>125</v>
      </c>
      <c r="D62" s="160"/>
      <c r="E62" s="161"/>
      <c r="F62" s="158"/>
      <c r="G62" s="158"/>
      <c r="H62" s="158"/>
      <c r="I62" s="158"/>
      <c r="J62" s="158"/>
      <c r="K62" s="158"/>
      <c r="L62" s="158"/>
      <c r="M62" s="158"/>
      <c r="N62" s="157"/>
      <c r="O62" s="157"/>
      <c r="P62" s="157"/>
      <c r="Q62" s="157"/>
      <c r="R62" s="158"/>
      <c r="S62" s="158"/>
      <c r="T62" s="158"/>
      <c r="U62" s="158"/>
      <c r="V62" s="158"/>
      <c r="W62" s="158"/>
      <c r="X62" s="158"/>
      <c r="Y62" s="158"/>
      <c r="Z62" s="147"/>
      <c r="AA62" s="147"/>
      <c r="AB62" s="147"/>
      <c r="AC62" s="147"/>
      <c r="AD62" s="147"/>
      <c r="AE62" s="147"/>
      <c r="AF62" s="147"/>
      <c r="AG62" s="147" t="s">
        <v>126</v>
      </c>
      <c r="AH62" s="147">
        <v>0</v>
      </c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  <c r="BF62" s="147"/>
      <c r="BG62" s="147"/>
      <c r="BH62" s="147"/>
    </row>
    <row r="63" spans="1:60" outlineLevel="3" x14ac:dyDescent="0.2">
      <c r="A63" s="154"/>
      <c r="B63" s="155"/>
      <c r="C63" s="187" t="s">
        <v>127</v>
      </c>
      <c r="D63" s="160"/>
      <c r="E63" s="161"/>
      <c r="F63" s="158"/>
      <c r="G63" s="158"/>
      <c r="H63" s="158"/>
      <c r="I63" s="158"/>
      <c r="J63" s="158"/>
      <c r="K63" s="158"/>
      <c r="L63" s="158"/>
      <c r="M63" s="158"/>
      <c r="N63" s="157"/>
      <c r="O63" s="157"/>
      <c r="P63" s="157"/>
      <c r="Q63" s="157"/>
      <c r="R63" s="158"/>
      <c r="S63" s="158"/>
      <c r="T63" s="158"/>
      <c r="U63" s="158"/>
      <c r="V63" s="158"/>
      <c r="W63" s="158"/>
      <c r="X63" s="158"/>
      <c r="Y63" s="158"/>
      <c r="Z63" s="147"/>
      <c r="AA63" s="147"/>
      <c r="AB63" s="147"/>
      <c r="AC63" s="147"/>
      <c r="AD63" s="147"/>
      <c r="AE63" s="147"/>
      <c r="AF63" s="147"/>
      <c r="AG63" s="147" t="s">
        <v>126</v>
      </c>
      <c r="AH63" s="147">
        <v>0</v>
      </c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  <c r="BF63" s="147"/>
      <c r="BG63" s="147"/>
      <c r="BH63" s="147"/>
    </row>
    <row r="64" spans="1:60" ht="22.5" outlineLevel="3" x14ac:dyDescent="0.2">
      <c r="A64" s="154"/>
      <c r="B64" s="155"/>
      <c r="C64" s="187" t="s">
        <v>162</v>
      </c>
      <c r="D64" s="160"/>
      <c r="E64" s="161">
        <v>375.32</v>
      </c>
      <c r="F64" s="158"/>
      <c r="G64" s="158"/>
      <c r="H64" s="158"/>
      <c r="I64" s="158"/>
      <c r="J64" s="158"/>
      <c r="K64" s="158"/>
      <c r="L64" s="158"/>
      <c r="M64" s="158"/>
      <c r="N64" s="157"/>
      <c r="O64" s="157"/>
      <c r="P64" s="157"/>
      <c r="Q64" s="157"/>
      <c r="R64" s="158"/>
      <c r="S64" s="158"/>
      <c r="T64" s="158"/>
      <c r="U64" s="158"/>
      <c r="V64" s="158"/>
      <c r="W64" s="158"/>
      <c r="X64" s="158"/>
      <c r="Y64" s="158"/>
      <c r="Z64" s="147"/>
      <c r="AA64" s="147"/>
      <c r="AB64" s="147"/>
      <c r="AC64" s="147"/>
      <c r="AD64" s="147"/>
      <c r="AE64" s="147"/>
      <c r="AF64" s="147"/>
      <c r="AG64" s="147" t="s">
        <v>126</v>
      </c>
      <c r="AH64" s="147">
        <v>0</v>
      </c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</row>
    <row r="65" spans="1:60" outlineLevel="3" x14ac:dyDescent="0.2">
      <c r="A65" s="154"/>
      <c r="B65" s="155"/>
      <c r="C65" s="187" t="s">
        <v>129</v>
      </c>
      <c r="D65" s="160"/>
      <c r="E65" s="161"/>
      <c r="F65" s="158"/>
      <c r="G65" s="158"/>
      <c r="H65" s="158"/>
      <c r="I65" s="158"/>
      <c r="J65" s="158"/>
      <c r="K65" s="158"/>
      <c r="L65" s="158"/>
      <c r="M65" s="158"/>
      <c r="N65" s="157"/>
      <c r="O65" s="157"/>
      <c r="P65" s="157"/>
      <c r="Q65" s="157"/>
      <c r="R65" s="158"/>
      <c r="S65" s="158"/>
      <c r="T65" s="158"/>
      <c r="U65" s="158"/>
      <c r="V65" s="158"/>
      <c r="W65" s="158"/>
      <c r="X65" s="158"/>
      <c r="Y65" s="158"/>
      <c r="Z65" s="147"/>
      <c r="AA65" s="147"/>
      <c r="AB65" s="147"/>
      <c r="AC65" s="147"/>
      <c r="AD65" s="147"/>
      <c r="AE65" s="147"/>
      <c r="AF65" s="147"/>
      <c r="AG65" s="147" t="s">
        <v>126</v>
      </c>
      <c r="AH65" s="147">
        <v>0</v>
      </c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</row>
    <row r="66" spans="1:60" ht="22.5" outlineLevel="3" x14ac:dyDescent="0.2">
      <c r="A66" s="154"/>
      <c r="B66" s="155"/>
      <c r="C66" s="187" t="s">
        <v>163</v>
      </c>
      <c r="D66" s="160"/>
      <c r="E66" s="161">
        <v>348.85</v>
      </c>
      <c r="F66" s="158"/>
      <c r="G66" s="158"/>
      <c r="H66" s="158"/>
      <c r="I66" s="158"/>
      <c r="J66" s="158"/>
      <c r="K66" s="158"/>
      <c r="L66" s="158"/>
      <c r="M66" s="158"/>
      <c r="N66" s="157"/>
      <c r="O66" s="157"/>
      <c r="P66" s="157"/>
      <c r="Q66" s="157"/>
      <c r="R66" s="158"/>
      <c r="S66" s="158"/>
      <c r="T66" s="158"/>
      <c r="U66" s="158"/>
      <c r="V66" s="158"/>
      <c r="W66" s="158"/>
      <c r="X66" s="158"/>
      <c r="Y66" s="158"/>
      <c r="Z66" s="147"/>
      <c r="AA66" s="147"/>
      <c r="AB66" s="147"/>
      <c r="AC66" s="147"/>
      <c r="AD66" s="147"/>
      <c r="AE66" s="147"/>
      <c r="AF66" s="147"/>
      <c r="AG66" s="147" t="s">
        <v>126</v>
      </c>
      <c r="AH66" s="147">
        <v>0</v>
      </c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</row>
    <row r="67" spans="1:60" outlineLevel="3" x14ac:dyDescent="0.2">
      <c r="A67" s="154"/>
      <c r="B67" s="155"/>
      <c r="C67" s="187" t="s">
        <v>131</v>
      </c>
      <c r="D67" s="160"/>
      <c r="E67" s="161"/>
      <c r="F67" s="158"/>
      <c r="G67" s="158"/>
      <c r="H67" s="158"/>
      <c r="I67" s="158"/>
      <c r="J67" s="158"/>
      <c r="K67" s="158"/>
      <c r="L67" s="158"/>
      <c r="M67" s="158"/>
      <c r="N67" s="157"/>
      <c r="O67" s="157"/>
      <c r="P67" s="157"/>
      <c r="Q67" s="157"/>
      <c r="R67" s="158"/>
      <c r="S67" s="158"/>
      <c r="T67" s="158"/>
      <c r="U67" s="158"/>
      <c r="V67" s="158"/>
      <c r="W67" s="158"/>
      <c r="X67" s="158"/>
      <c r="Y67" s="158"/>
      <c r="Z67" s="147"/>
      <c r="AA67" s="147"/>
      <c r="AB67" s="147"/>
      <c r="AC67" s="147"/>
      <c r="AD67" s="147"/>
      <c r="AE67" s="147"/>
      <c r="AF67" s="147"/>
      <c r="AG67" s="147" t="s">
        <v>126</v>
      </c>
      <c r="AH67" s="147">
        <v>0</v>
      </c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</row>
    <row r="68" spans="1:60" outlineLevel="3" x14ac:dyDescent="0.2">
      <c r="A68" s="154"/>
      <c r="B68" s="155"/>
      <c r="C68" s="187" t="s">
        <v>164</v>
      </c>
      <c r="D68" s="160"/>
      <c r="E68" s="161">
        <v>356.77</v>
      </c>
      <c r="F68" s="158"/>
      <c r="G68" s="158"/>
      <c r="H68" s="158"/>
      <c r="I68" s="158"/>
      <c r="J68" s="158"/>
      <c r="K68" s="158"/>
      <c r="L68" s="158"/>
      <c r="M68" s="158"/>
      <c r="N68" s="157"/>
      <c r="O68" s="157"/>
      <c r="P68" s="157"/>
      <c r="Q68" s="157"/>
      <c r="R68" s="158"/>
      <c r="S68" s="158"/>
      <c r="T68" s="158"/>
      <c r="U68" s="158"/>
      <c r="V68" s="158"/>
      <c r="W68" s="158"/>
      <c r="X68" s="158"/>
      <c r="Y68" s="158"/>
      <c r="Z68" s="147"/>
      <c r="AA68" s="147"/>
      <c r="AB68" s="147"/>
      <c r="AC68" s="147"/>
      <c r="AD68" s="147"/>
      <c r="AE68" s="147"/>
      <c r="AF68" s="147"/>
      <c r="AG68" s="147" t="s">
        <v>126</v>
      </c>
      <c r="AH68" s="147">
        <v>0</v>
      </c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147"/>
      <c r="AX68" s="147"/>
      <c r="AY68" s="147"/>
      <c r="AZ68" s="147"/>
      <c r="BA68" s="147"/>
      <c r="BB68" s="147"/>
      <c r="BC68" s="147"/>
      <c r="BD68" s="147"/>
      <c r="BE68" s="147"/>
      <c r="BF68" s="147"/>
      <c r="BG68" s="147"/>
      <c r="BH68" s="147"/>
    </row>
    <row r="69" spans="1:60" outlineLevel="3" x14ac:dyDescent="0.2">
      <c r="A69" s="154"/>
      <c r="B69" s="155"/>
      <c r="C69" s="187" t="s">
        <v>133</v>
      </c>
      <c r="D69" s="160"/>
      <c r="E69" s="161"/>
      <c r="F69" s="158"/>
      <c r="G69" s="158"/>
      <c r="H69" s="158"/>
      <c r="I69" s="158"/>
      <c r="J69" s="158"/>
      <c r="K69" s="158"/>
      <c r="L69" s="158"/>
      <c r="M69" s="158"/>
      <c r="N69" s="157"/>
      <c r="O69" s="157"/>
      <c r="P69" s="157"/>
      <c r="Q69" s="157"/>
      <c r="R69" s="158"/>
      <c r="S69" s="158"/>
      <c r="T69" s="158"/>
      <c r="U69" s="158"/>
      <c r="V69" s="158"/>
      <c r="W69" s="158"/>
      <c r="X69" s="158"/>
      <c r="Y69" s="158"/>
      <c r="Z69" s="147"/>
      <c r="AA69" s="147"/>
      <c r="AB69" s="147"/>
      <c r="AC69" s="147"/>
      <c r="AD69" s="147"/>
      <c r="AE69" s="147"/>
      <c r="AF69" s="147"/>
      <c r="AG69" s="147" t="s">
        <v>126</v>
      </c>
      <c r="AH69" s="147">
        <v>0</v>
      </c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47"/>
      <c r="AX69" s="147"/>
      <c r="AY69" s="147"/>
      <c r="AZ69" s="147"/>
      <c r="BA69" s="147"/>
      <c r="BB69" s="147"/>
      <c r="BC69" s="147"/>
      <c r="BD69" s="147"/>
      <c r="BE69" s="147"/>
      <c r="BF69" s="147"/>
      <c r="BG69" s="147"/>
      <c r="BH69" s="147"/>
    </row>
    <row r="70" spans="1:60" outlineLevel="3" x14ac:dyDescent="0.2">
      <c r="A70" s="154"/>
      <c r="B70" s="155"/>
      <c r="C70" s="187" t="s">
        <v>165</v>
      </c>
      <c r="D70" s="160"/>
      <c r="E70" s="161">
        <v>42.39</v>
      </c>
      <c r="F70" s="158"/>
      <c r="G70" s="158"/>
      <c r="H70" s="158"/>
      <c r="I70" s="158"/>
      <c r="J70" s="158"/>
      <c r="K70" s="158"/>
      <c r="L70" s="158"/>
      <c r="M70" s="158"/>
      <c r="N70" s="157"/>
      <c r="O70" s="157"/>
      <c r="P70" s="157"/>
      <c r="Q70" s="157"/>
      <c r="R70" s="158"/>
      <c r="S70" s="158"/>
      <c r="T70" s="158"/>
      <c r="U70" s="158"/>
      <c r="V70" s="158"/>
      <c r="W70" s="158"/>
      <c r="X70" s="158"/>
      <c r="Y70" s="158"/>
      <c r="Z70" s="147"/>
      <c r="AA70" s="147"/>
      <c r="AB70" s="147"/>
      <c r="AC70" s="147"/>
      <c r="AD70" s="147"/>
      <c r="AE70" s="147"/>
      <c r="AF70" s="147"/>
      <c r="AG70" s="147" t="s">
        <v>126</v>
      </c>
      <c r="AH70" s="147">
        <v>0</v>
      </c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  <c r="BF70" s="147"/>
      <c r="BG70" s="147"/>
      <c r="BH70" s="147"/>
    </row>
    <row r="71" spans="1:60" outlineLevel="3" x14ac:dyDescent="0.2">
      <c r="A71" s="154"/>
      <c r="B71" s="155"/>
      <c r="C71" s="187" t="s">
        <v>135</v>
      </c>
      <c r="D71" s="160"/>
      <c r="E71" s="161"/>
      <c r="F71" s="158"/>
      <c r="G71" s="158"/>
      <c r="H71" s="158"/>
      <c r="I71" s="158"/>
      <c r="J71" s="158"/>
      <c r="K71" s="158"/>
      <c r="L71" s="158"/>
      <c r="M71" s="158"/>
      <c r="N71" s="157"/>
      <c r="O71" s="157"/>
      <c r="P71" s="157"/>
      <c r="Q71" s="157"/>
      <c r="R71" s="158"/>
      <c r="S71" s="158"/>
      <c r="T71" s="158"/>
      <c r="U71" s="158"/>
      <c r="V71" s="158"/>
      <c r="W71" s="158"/>
      <c r="X71" s="158"/>
      <c r="Y71" s="158"/>
      <c r="Z71" s="147"/>
      <c r="AA71" s="147"/>
      <c r="AB71" s="147"/>
      <c r="AC71" s="147"/>
      <c r="AD71" s="147"/>
      <c r="AE71" s="147"/>
      <c r="AF71" s="147"/>
      <c r="AG71" s="147" t="s">
        <v>126</v>
      </c>
      <c r="AH71" s="147">
        <v>0</v>
      </c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  <c r="BF71" s="147"/>
      <c r="BG71" s="147"/>
      <c r="BH71" s="147"/>
    </row>
    <row r="72" spans="1:60" outlineLevel="3" x14ac:dyDescent="0.2">
      <c r="A72" s="154"/>
      <c r="B72" s="155"/>
      <c r="C72" s="187" t="s">
        <v>127</v>
      </c>
      <c r="D72" s="160"/>
      <c r="E72" s="161"/>
      <c r="F72" s="158"/>
      <c r="G72" s="158"/>
      <c r="H72" s="158"/>
      <c r="I72" s="158"/>
      <c r="J72" s="158"/>
      <c r="K72" s="158"/>
      <c r="L72" s="158"/>
      <c r="M72" s="158"/>
      <c r="N72" s="157"/>
      <c r="O72" s="157"/>
      <c r="P72" s="157"/>
      <c r="Q72" s="157"/>
      <c r="R72" s="158"/>
      <c r="S72" s="158"/>
      <c r="T72" s="158"/>
      <c r="U72" s="158"/>
      <c r="V72" s="158"/>
      <c r="W72" s="158"/>
      <c r="X72" s="158"/>
      <c r="Y72" s="158"/>
      <c r="Z72" s="147"/>
      <c r="AA72" s="147"/>
      <c r="AB72" s="147"/>
      <c r="AC72" s="147"/>
      <c r="AD72" s="147"/>
      <c r="AE72" s="147"/>
      <c r="AF72" s="147"/>
      <c r="AG72" s="147" t="s">
        <v>126</v>
      </c>
      <c r="AH72" s="147">
        <v>0</v>
      </c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47"/>
      <c r="BB72" s="147"/>
      <c r="BC72" s="147"/>
      <c r="BD72" s="147"/>
      <c r="BE72" s="147"/>
      <c r="BF72" s="147"/>
      <c r="BG72" s="147"/>
      <c r="BH72" s="147"/>
    </row>
    <row r="73" spans="1:60" ht="22.5" outlineLevel="3" x14ac:dyDescent="0.2">
      <c r="A73" s="154"/>
      <c r="B73" s="155"/>
      <c r="C73" s="187" t="s">
        <v>166</v>
      </c>
      <c r="D73" s="160"/>
      <c r="E73" s="161">
        <v>697.96</v>
      </c>
      <c r="F73" s="158"/>
      <c r="G73" s="158"/>
      <c r="H73" s="158"/>
      <c r="I73" s="158"/>
      <c r="J73" s="158"/>
      <c r="K73" s="158"/>
      <c r="L73" s="158"/>
      <c r="M73" s="158"/>
      <c r="N73" s="157"/>
      <c r="O73" s="157"/>
      <c r="P73" s="157"/>
      <c r="Q73" s="157"/>
      <c r="R73" s="158"/>
      <c r="S73" s="158"/>
      <c r="T73" s="158"/>
      <c r="U73" s="158"/>
      <c r="V73" s="158"/>
      <c r="W73" s="158"/>
      <c r="X73" s="158"/>
      <c r="Y73" s="158"/>
      <c r="Z73" s="147"/>
      <c r="AA73" s="147"/>
      <c r="AB73" s="147"/>
      <c r="AC73" s="147"/>
      <c r="AD73" s="147"/>
      <c r="AE73" s="147"/>
      <c r="AF73" s="147"/>
      <c r="AG73" s="147" t="s">
        <v>126</v>
      </c>
      <c r="AH73" s="147">
        <v>0</v>
      </c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147"/>
      <c r="AV73" s="147"/>
      <c r="AW73" s="147"/>
      <c r="AX73" s="147"/>
      <c r="AY73" s="147"/>
      <c r="AZ73" s="147"/>
      <c r="BA73" s="147"/>
      <c r="BB73" s="147"/>
      <c r="BC73" s="147"/>
      <c r="BD73" s="147"/>
      <c r="BE73" s="147"/>
      <c r="BF73" s="147"/>
      <c r="BG73" s="147"/>
      <c r="BH73" s="147"/>
    </row>
    <row r="74" spans="1:60" outlineLevel="3" x14ac:dyDescent="0.2">
      <c r="A74" s="154"/>
      <c r="B74" s="155"/>
      <c r="C74" s="187" t="s">
        <v>129</v>
      </c>
      <c r="D74" s="160"/>
      <c r="E74" s="161"/>
      <c r="F74" s="158"/>
      <c r="G74" s="158"/>
      <c r="H74" s="158"/>
      <c r="I74" s="158"/>
      <c r="J74" s="158"/>
      <c r="K74" s="158"/>
      <c r="L74" s="158"/>
      <c r="M74" s="158"/>
      <c r="N74" s="157"/>
      <c r="O74" s="157"/>
      <c r="P74" s="157"/>
      <c r="Q74" s="157"/>
      <c r="R74" s="158"/>
      <c r="S74" s="158"/>
      <c r="T74" s="158"/>
      <c r="U74" s="158"/>
      <c r="V74" s="158"/>
      <c r="W74" s="158"/>
      <c r="X74" s="158"/>
      <c r="Y74" s="158"/>
      <c r="Z74" s="147"/>
      <c r="AA74" s="147"/>
      <c r="AB74" s="147"/>
      <c r="AC74" s="147"/>
      <c r="AD74" s="147"/>
      <c r="AE74" s="147"/>
      <c r="AF74" s="147"/>
      <c r="AG74" s="147" t="s">
        <v>126</v>
      </c>
      <c r="AH74" s="147">
        <v>0</v>
      </c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47"/>
      <c r="BB74" s="147"/>
      <c r="BC74" s="147"/>
      <c r="BD74" s="147"/>
      <c r="BE74" s="147"/>
      <c r="BF74" s="147"/>
      <c r="BG74" s="147"/>
      <c r="BH74" s="147"/>
    </row>
    <row r="75" spans="1:60" ht="22.5" outlineLevel="3" x14ac:dyDescent="0.2">
      <c r="A75" s="154"/>
      <c r="B75" s="155"/>
      <c r="C75" s="187" t="s">
        <v>167</v>
      </c>
      <c r="D75" s="160"/>
      <c r="E75" s="161">
        <v>711.97</v>
      </c>
      <c r="F75" s="158"/>
      <c r="G75" s="158"/>
      <c r="H75" s="158"/>
      <c r="I75" s="158"/>
      <c r="J75" s="158"/>
      <c r="K75" s="158"/>
      <c r="L75" s="158"/>
      <c r="M75" s="158"/>
      <c r="N75" s="157"/>
      <c r="O75" s="157"/>
      <c r="P75" s="157"/>
      <c r="Q75" s="157"/>
      <c r="R75" s="158"/>
      <c r="S75" s="158"/>
      <c r="T75" s="158"/>
      <c r="U75" s="158"/>
      <c r="V75" s="158"/>
      <c r="W75" s="158"/>
      <c r="X75" s="158"/>
      <c r="Y75" s="158"/>
      <c r="Z75" s="147"/>
      <c r="AA75" s="147"/>
      <c r="AB75" s="147"/>
      <c r="AC75" s="147"/>
      <c r="AD75" s="147"/>
      <c r="AE75" s="147"/>
      <c r="AF75" s="147"/>
      <c r="AG75" s="147" t="s">
        <v>126</v>
      </c>
      <c r="AH75" s="147">
        <v>0</v>
      </c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  <c r="AZ75" s="147"/>
      <c r="BA75" s="147"/>
      <c r="BB75" s="147"/>
      <c r="BC75" s="147"/>
      <c r="BD75" s="147"/>
      <c r="BE75" s="147"/>
      <c r="BF75" s="147"/>
      <c r="BG75" s="147"/>
      <c r="BH75" s="147"/>
    </row>
    <row r="76" spans="1:60" outlineLevel="3" x14ac:dyDescent="0.2">
      <c r="A76" s="154"/>
      <c r="B76" s="155"/>
      <c r="C76" s="187" t="s">
        <v>131</v>
      </c>
      <c r="D76" s="160"/>
      <c r="E76" s="161"/>
      <c r="F76" s="158"/>
      <c r="G76" s="158"/>
      <c r="H76" s="158"/>
      <c r="I76" s="158"/>
      <c r="J76" s="158"/>
      <c r="K76" s="158"/>
      <c r="L76" s="158"/>
      <c r="M76" s="158"/>
      <c r="N76" s="157"/>
      <c r="O76" s="157"/>
      <c r="P76" s="157"/>
      <c r="Q76" s="157"/>
      <c r="R76" s="158"/>
      <c r="S76" s="158"/>
      <c r="T76" s="158"/>
      <c r="U76" s="158"/>
      <c r="V76" s="158"/>
      <c r="W76" s="158"/>
      <c r="X76" s="158"/>
      <c r="Y76" s="158"/>
      <c r="Z76" s="147"/>
      <c r="AA76" s="147"/>
      <c r="AB76" s="147"/>
      <c r="AC76" s="147"/>
      <c r="AD76" s="147"/>
      <c r="AE76" s="147"/>
      <c r="AF76" s="147"/>
      <c r="AG76" s="147" t="s">
        <v>126</v>
      </c>
      <c r="AH76" s="147">
        <v>0</v>
      </c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  <c r="AZ76" s="147"/>
      <c r="BA76" s="147"/>
      <c r="BB76" s="147"/>
      <c r="BC76" s="147"/>
      <c r="BD76" s="147"/>
      <c r="BE76" s="147"/>
      <c r="BF76" s="147"/>
      <c r="BG76" s="147"/>
      <c r="BH76" s="147"/>
    </row>
    <row r="77" spans="1:60" ht="22.5" outlineLevel="3" x14ac:dyDescent="0.2">
      <c r="A77" s="154"/>
      <c r="B77" s="155"/>
      <c r="C77" s="187" t="s">
        <v>167</v>
      </c>
      <c r="D77" s="160"/>
      <c r="E77" s="161">
        <v>711.97</v>
      </c>
      <c r="F77" s="158"/>
      <c r="G77" s="158"/>
      <c r="H77" s="158"/>
      <c r="I77" s="158"/>
      <c r="J77" s="158"/>
      <c r="K77" s="158"/>
      <c r="L77" s="158"/>
      <c r="M77" s="158"/>
      <c r="N77" s="157"/>
      <c r="O77" s="157"/>
      <c r="P77" s="157"/>
      <c r="Q77" s="157"/>
      <c r="R77" s="158"/>
      <c r="S77" s="158"/>
      <c r="T77" s="158"/>
      <c r="U77" s="158"/>
      <c r="V77" s="158"/>
      <c r="W77" s="158"/>
      <c r="X77" s="158"/>
      <c r="Y77" s="158"/>
      <c r="Z77" s="147"/>
      <c r="AA77" s="147"/>
      <c r="AB77" s="147"/>
      <c r="AC77" s="147"/>
      <c r="AD77" s="147"/>
      <c r="AE77" s="147"/>
      <c r="AF77" s="147"/>
      <c r="AG77" s="147" t="s">
        <v>126</v>
      </c>
      <c r="AH77" s="147">
        <v>0</v>
      </c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  <c r="AV77" s="147"/>
      <c r="AW77" s="147"/>
      <c r="AX77" s="147"/>
      <c r="AY77" s="147"/>
      <c r="AZ77" s="147"/>
      <c r="BA77" s="147"/>
      <c r="BB77" s="147"/>
      <c r="BC77" s="147"/>
      <c r="BD77" s="147"/>
      <c r="BE77" s="147"/>
      <c r="BF77" s="147"/>
      <c r="BG77" s="147"/>
      <c r="BH77" s="147"/>
    </row>
    <row r="78" spans="1:60" outlineLevel="3" x14ac:dyDescent="0.2">
      <c r="A78" s="154"/>
      <c r="B78" s="155"/>
      <c r="C78" s="187" t="s">
        <v>133</v>
      </c>
      <c r="D78" s="160"/>
      <c r="E78" s="161"/>
      <c r="F78" s="158"/>
      <c r="G78" s="158"/>
      <c r="H78" s="158"/>
      <c r="I78" s="158"/>
      <c r="J78" s="158"/>
      <c r="K78" s="158"/>
      <c r="L78" s="158"/>
      <c r="M78" s="158"/>
      <c r="N78" s="157"/>
      <c r="O78" s="157"/>
      <c r="P78" s="157"/>
      <c r="Q78" s="157"/>
      <c r="R78" s="158"/>
      <c r="S78" s="158"/>
      <c r="T78" s="158"/>
      <c r="U78" s="158"/>
      <c r="V78" s="158"/>
      <c r="W78" s="158"/>
      <c r="X78" s="158"/>
      <c r="Y78" s="158"/>
      <c r="Z78" s="147"/>
      <c r="AA78" s="147"/>
      <c r="AB78" s="147"/>
      <c r="AC78" s="147"/>
      <c r="AD78" s="147"/>
      <c r="AE78" s="147"/>
      <c r="AF78" s="147"/>
      <c r="AG78" s="147" t="s">
        <v>126</v>
      </c>
      <c r="AH78" s="147">
        <v>0</v>
      </c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</row>
    <row r="79" spans="1:60" ht="22.5" outlineLevel="3" x14ac:dyDescent="0.2">
      <c r="A79" s="154"/>
      <c r="B79" s="155"/>
      <c r="C79" s="187" t="s">
        <v>167</v>
      </c>
      <c r="D79" s="160"/>
      <c r="E79" s="161">
        <v>711.97</v>
      </c>
      <c r="F79" s="158"/>
      <c r="G79" s="158"/>
      <c r="H79" s="158"/>
      <c r="I79" s="158"/>
      <c r="J79" s="158"/>
      <c r="K79" s="158"/>
      <c r="L79" s="158"/>
      <c r="M79" s="158"/>
      <c r="N79" s="157"/>
      <c r="O79" s="157"/>
      <c r="P79" s="157"/>
      <c r="Q79" s="157"/>
      <c r="R79" s="158"/>
      <c r="S79" s="158"/>
      <c r="T79" s="158"/>
      <c r="U79" s="158"/>
      <c r="V79" s="158"/>
      <c r="W79" s="158"/>
      <c r="X79" s="158"/>
      <c r="Y79" s="158"/>
      <c r="Z79" s="147"/>
      <c r="AA79" s="147"/>
      <c r="AB79" s="147"/>
      <c r="AC79" s="147"/>
      <c r="AD79" s="147"/>
      <c r="AE79" s="147"/>
      <c r="AF79" s="147"/>
      <c r="AG79" s="147" t="s">
        <v>126</v>
      </c>
      <c r="AH79" s="147">
        <v>0</v>
      </c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  <c r="AV79" s="147"/>
      <c r="AW79" s="147"/>
      <c r="AX79" s="147"/>
      <c r="AY79" s="147"/>
      <c r="AZ79" s="147"/>
      <c r="BA79" s="147"/>
      <c r="BB79" s="147"/>
      <c r="BC79" s="147"/>
      <c r="BD79" s="147"/>
      <c r="BE79" s="147"/>
      <c r="BF79" s="147"/>
      <c r="BG79" s="147"/>
      <c r="BH79" s="147"/>
    </row>
    <row r="80" spans="1:60" outlineLevel="3" x14ac:dyDescent="0.2">
      <c r="A80" s="154"/>
      <c r="B80" s="155"/>
      <c r="C80" s="187" t="s">
        <v>138</v>
      </c>
      <c r="D80" s="160"/>
      <c r="E80" s="161"/>
      <c r="F80" s="158"/>
      <c r="G80" s="158"/>
      <c r="H80" s="158"/>
      <c r="I80" s="158"/>
      <c r="J80" s="158"/>
      <c r="K80" s="158"/>
      <c r="L80" s="158"/>
      <c r="M80" s="158"/>
      <c r="N80" s="157"/>
      <c r="O80" s="157"/>
      <c r="P80" s="157"/>
      <c r="Q80" s="157"/>
      <c r="R80" s="158"/>
      <c r="S80" s="158"/>
      <c r="T80" s="158"/>
      <c r="U80" s="158"/>
      <c r="V80" s="158"/>
      <c r="W80" s="158"/>
      <c r="X80" s="158"/>
      <c r="Y80" s="158"/>
      <c r="Z80" s="147"/>
      <c r="AA80" s="147"/>
      <c r="AB80" s="147"/>
      <c r="AC80" s="147"/>
      <c r="AD80" s="147"/>
      <c r="AE80" s="147"/>
      <c r="AF80" s="147"/>
      <c r="AG80" s="147" t="s">
        <v>126</v>
      </c>
      <c r="AH80" s="147">
        <v>0</v>
      </c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147"/>
      <c r="AV80" s="147"/>
      <c r="AW80" s="147"/>
      <c r="AX80" s="147"/>
      <c r="AY80" s="147"/>
      <c r="AZ80" s="147"/>
      <c r="BA80" s="147"/>
      <c r="BB80" s="147"/>
      <c r="BC80" s="147"/>
      <c r="BD80" s="147"/>
      <c r="BE80" s="147"/>
      <c r="BF80" s="147"/>
      <c r="BG80" s="147"/>
      <c r="BH80" s="147"/>
    </row>
    <row r="81" spans="1:60" outlineLevel="3" x14ac:dyDescent="0.2">
      <c r="A81" s="154"/>
      <c r="B81" s="155"/>
      <c r="C81" s="187" t="s">
        <v>129</v>
      </c>
      <c r="D81" s="160"/>
      <c r="E81" s="161"/>
      <c r="F81" s="158"/>
      <c r="G81" s="158"/>
      <c r="H81" s="158"/>
      <c r="I81" s="158"/>
      <c r="J81" s="158"/>
      <c r="K81" s="158"/>
      <c r="L81" s="158"/>
      <c r="M81" s="158"/>
      <c r="N81" s="157"/>
      <c r="O81" s="157"/>
      <c r="P81" s="157"/>
      <c r="Q81" s="157"/>
      <c r="R81" s="158"/>
      <c r="S81" s="158"/>
      <c r="T81" s="158"/>
      <c r="U81" s="158"/>
      <c r="V81" s="158"/>
      <c r="W81" s="158"/>
      <c r="X81" s="158"/>
      <c r="Y81" s="158"/>
      <c r="Z81" s="147"/>
      <c r="AA81" s="147"/>
      <c r="AB81" s="147"/>
      <c r="AC81" s="147"/>
      <c r="AD81" s="147"/>
      <c r="AE81" s="147"/>
      <c r="AF81" s="147"/>
      <c r="AG81" s="147" t="s">
        <v>126</v>
      </c>
      <c r="AH81" s="147">
        <v>0</v>
      </c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  <c r="AZ81" s="147"/>
      <c r="BA81" s="147"/>
      <c r="BB81" s="147"/>
      <c r="BC81" s="147"/>
      <c r="BD81" s="147"/>
      <c r="BE81" s="147"/>
      <c r="BF81" s="147"/>
      <c r="BG81" s="147"/>
      <c r="BH81" s="147"/>
    </row>
    <row r="82" spans="1:60" outlineLevel="3" x14ac:dyDescent="0.2">
      <c r="A82" s="154"/>
      <c r="B82" s="155"/>
      <c r="C82" s="187" t="s">
        <v>168</v>
      </c>
      <c r="D82" s="160"/>
      <c r="E82" s="161">
        <v>643.39125000000001</v>
      </c>
      <c r="F82" s="158"/>
      <c r="G82" s="158"/>
      <c r="H82" s="158"/>
      <c r="I82" s="158"/>
      <c r="J82" s="158"/>
      <c r="K82" s="158"/>
      <c r="L82" s="158"/>
      <c r="M82" s="158"/>
      <c r="N82" s="157"/>
      <c r="O82" s="157"/>
      <c r="P82" s="157"/>
      <c r="Q82" s="157"/>
      <c r="R82" s="158"/>
      <c r="S82" s="158"/>
      <c r="T82" s="158"/>
      <c r="U82" s="158"/>
      <c r="V82" s="158"/>
      <c r="W82" s="158"/>
      <c r="X82" s="158"/>
      <c r="Y82" s="158"/>
      <c r="Z82" s="147"/>
      <c r="AA82" s="147"/>
      <c r="AB82" s="147"/>
      <c r="AC82" s="147"/>
      <c r="AD82" s="147"/>
      <c r="AE82" s="147"/>
      <c r="AF82" s="147"/>
      <c r="AG82" s="147" t="s">
        <v>126</v>
      </c>
      <c r="AH82" s="147">
        <v>0</v>
      </c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  <c r="AV82" s="147"/>
      <c r="AW82" s="147"/>
      <c r="AX82" s="147"/>
      <c r="AY82" s="147"/>
      <c r="AZ82" s="147"/>
      <c r="BA82" s="147"/>
      <c r="BB82" s="147"/>
      <c r="BC82" s="147"/>
      <c r="BD82" s="147"/>
      <c r="BE82" s="147"/>
      <c r="BF82" s="147"/>
      <c r="BG82" s="147"/>
      <c r="BH82" s="147"/>
    </row>
    <row r="83" spans="1:60" ht="22.5" outlineLevel="1" x14ac:dyDescent="0.2">
      <c r="A83" s="177">
        <v>8</v>
      </c>
      <c r="B83" s="178" t="s">
        <v>169</v>
      </c>
      <c r="C83" s="188" t="s">
        <v>170</v>
      </c>
      <c r="D83" s="179" t="s">
        <v>171</v>
      </c>
      <c r="E83" s="180">
        <v>1</v>
      </c>
      <c r="F83" s="181"/>
      <c r="G83" s="182">
        <f t="shared" ref="G83:G92" si="0">ROUND(E83*F83,2)</f>
        <v>0</v>
      </c>
      <c r="H83" s="181"/>
      <c r="I83" s="182">
        <f t="shared" ref="I83:I92" si="1">ROUND(E83*H83,2)</f>
        <v>0</v>
      </c>
      <c r="J83" s="181"/>
      <c r="K83" s="182">
        <f t="shared" ref="K83:K92" si="2">ROUND(E83*J83,2)</f>
        <v>0</v>
      </c>
      <c r="L83" s="182">
        <v>21</v>
      </c>
      <c r="M83" s="182">
        <f t="shared" ref="M83:M92" si="3">G83*(1+L83/100)</f>
        <v>0</v>
      </c>
      <c r="N83" s="180">
        <v>0</v>
      </c>
      <c r="O83" s="180">
        <f t="shared" ref="O83:O92" si="4">ROUND(E83*N83,2)</f>
        <v>0</v>
      </c>
      <c r="P83" s="180">
        <v>0</v>
      </c>
      <c r="Q83" s="180">
        <f t="shared" ref="Q83:Q92" si="5">ROUND(E83*P83,2)</f>
        <v>0</v>
      </c>
      <c r="R83" s="182"/>
      <c r="S83" s="182" t="s">
        <v>160</v>
      </c>
      <c r="T83" s="183" t="s">
        <v>161</v>
      </c>
      <c r="U83" s="158">
        <v>0</v>
      </c>
      <c r="V83" s="158">
        <f t="shared" ref="V83:V92" si="6">ROUND(E83*U83,2)</f>
        <v>0</v>
      </c>
      <c r="W83" s="158"/>
      <c r="X83" s="158" t="s">
        <v>122</v>
      </c>
      <c r="Y83" s="158" t="s">
        <v>123</v>
      </c>
      <c r="Z83" s="147"/>
      <c r="AA83" s="147"/>
      <c r="AB83" s="147"/>
      <c r="AC83" s="147"/>
      <c r="AD83" s="147"/>
      <c r="AE83" s="147"/>
      <c r="AF83" s="147"/>
      <c r="AG83" s="147" t="s">
        <v>124</v>
      </c>
      <c r="AH83" s="147"/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147"/>
      <c r="AV83" s="147"/>
      <c r="AW83" s="147"/>
      <c r="AX83" s="147"/>
      <c r="AY83" s="147"/>
      <c r="AZ83" s="147"/>
      <c r="BA83" s="147"/>
      <c r="BB83" s="147"/>
      <c r="BC83" s="147"/>
      <c r="BD83" s="147"/>
      <c r="BE83" s="147"/>
      <c r="BF83" s="147"/>
      <c r="BG83" s="147"/>
      <c r="BH83" s="147"/>
    </row>
    <row r="84" spans="1:60" outlineLevel="1" x14ac:dyDescent="0.2">
      <c r="A84" s="177">
        <v>9</v>
      </c>
      <c r="B84" s="178" t="s">
        <v>172</v>
      </c>
      <c r="C84" s="188" t="s">
        <v>173</v>
      </c>
      <c r="D84" s="179" t="s">
        <v>171</v>
      </c>
      <c r="E84" s="180">
        <v>1</v>
      </c>
      <c r="F84" s="181"/>
      <c r="G84" s="182">
        <f t="shared" si="0"/>
        <v>0</v>
      </c>
      <c r="H84" s="181"/>
      <c r="I84" s="182">
        <f t="shared" si="1"/>
        <v>0</v>
      </c>
      <c r="J84" s="181"/>
      <c r="K84" s="182">
        <f t="shared" si="2"/>
        <v>0</v>
      </c>
      <c r="L84" s="182">
        <v>21</v>
      </c>
      <c r="M84" s="182">
        <f t="shared" si="3"/>
        <v>0</v>
      </c>
      <c r="N84" s="180">
        <v>0</v>
      </c>
      <c r="O84" s="180">
        <f t="shared" si="4"/>
        <v>0</v>
      </c>
      <c r="P84" s="180">
        <v>0</v>
      </c>
      <c r="Q84" s="180">
        <f t="shared" si="5"/>
        <v>0</v>
      </c>
      <c r="R84" s="182"/>
      <c r="S84" s="182" t="s">
        <v>160</v>
      </c>
      <c r="T84" s="183" t="s">
        <v>161</v>
      </c>
      <c r="U84" s="158">
        <v>0</v>
      </c>
      <c r="V84" s="158">
        <f t="shared" si="6"/>
        <v>0</v>
      </c>
      <c r="W84" s="158"/>
      <c r="X84" s="158" t="s">
        <v>122</v>
      </c>
      <c r="Y84" s="158" t="s">
        <v>123</v>
      </c>
      <c r="Z84" s="147"/>
      <c r="AA84" s="147"/>
      <c r="AB84" s="147"/>
      <c r="AC84" s="147"/>
      <c r="AD84" s="147"/>
      <c r="AE84" s="147"/>
      <c r="AF84" s="147"/>
      <c r="AG84" s="147" t="s">
        <v>124</v>
      </c>
      <c r="AH84" s="147"/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</row>
    <row r="85" spans="1:60" ht="22.5" outlineLevel="1" x14ac:dyDescent="0.2">
      <c r="A85" s="177">
        <v>10</v>
      </c>
      <c r="B85" s="178" t="s">
        <v>174</v>
      </c>
      <c r="C85" s="188" t="s">
        <v>175</v>
      </c>
      <c r="D85" s="179" t="s">
        <v>171</v>
      </c>
      <c r="E85" s="180">
        <v>1</v>
      </c>
      <c r="F85" s="181"/>
      <c r="G85" s="182">
        <f t="shared" si="0"/>
        <v>0</v>
      </c>
      <c r="H85" s="181"/>
      <c r="I85" s="182">
        <f t="shared" si="1"/>
        <v>0</v>
      </c>
      <c r="J85" s="181"/>
      <c r="K85" s="182">
        <f t="shared" si="2"/>
        <v>0</v>
      </c>
      <c r="L85" s="182">
        <v>21</v>
      </c>
      <c r="M85" s="182">
        <f t="shared" si="3"/>
        <v>0</v>
      </c>
      <c r="N85" s="180">
        <v>0</v>
      </c>
      <c r="O85" s="180">
        <f t="shared" si="4"/>
        <v>0</v>
      </c>
      <c r="P85" s="180">
        <v>0</v>
      </c>
      <c r="Q85" s="180">
        <f t="shared" si="5"/>
        <v>0</v>
      </c>
      <c r="R85" s="182"/>
      <c r="S85" s="182" t="s">
        <v>160</v>
      </c>
      <c r="T85" s="183" t="s">
        <v>161</v>
      </c>
      <c r="U85" s="158">
        <v>0</v>
      </c>
      <c r="V85" s="158">
        <f t="shared" si="6"/>
        <v>0</v>
      </c>
      <c r="W85" s="158"/>
      <c r="X85" s="158" t="s">
        <v>122</v>
      </c>
      <c r="Y85" s="158" t="s">
        <v>123</v>
      </c>
      <c r="Z85" s="147"/>
      <c r="AA85" s="147"/>
      <c r="AB85" s="147"/>
      <c r="AC85" s="147"/>
      <c r="AD85" s="147"/>
      <c r="AE85" s="147"/>
      <c r="AF85" s="147"/>
      <c r="AG85" s="147" t="s">
        <v>124</v>
      </c>
      <c r="AH85" s="147"/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  <c r="AV85" s="147"/>
      <c r="AW85" s="147"/>
      <c r="AX85" s="147"/>
      <c r="AY85" s="147"/>
      <c r="AZ85" s="147"/>
      <c r="BA85" s="147"/>
      <c r="BB85" s="147"/>
      <c r="BC85" s="147"/>
      <c r="BD85" s="147"/>
      <c r="BE85" s="147"/>
      <c r="BF85" s="147"/>
      <c r="BG85" s="147"/>
      <c r="BH85" s="147"/>
    </row>
    <row r="86" spans="1:60" outlineLevel="1" x14ac:dyDescent="0.2">
      <c r="A86" s="177">
        <v>11</v>
      </c>
      <c r="B86" s="178" t="s">
        <v>176</v>
      </c>
      <c r="C86" s="188" t="s">
        <v>177</v>
      </c>
      <c r="D86" s="179" t="s">
        <v>171</v>
      </c>
      <c r="E86" s="180">
        <v>1</v>
      </c>
      <c r="F86" s="181"/>
      <c r="G86" s="182">
        <f t="shared" si="0"/>
        <v>0</v>
      </c>
      <c r="H86" s="181"/>
      <c r="I86" s="182">
        <f t="shared" si="1"/>
        <v>0</v>
      </c>
      <c r="J86" s="181"/>
      <c r="K86" s="182">
        <f t="shared" si="2"/>
        <v>0</v>
      </c>
      <c r="L86" s="182">
        <v>21</v>
      </c>
      <c r="M86" s="182">
        <f t="shared" si="3"/>
        <v>0</v>
      </c>
      <c r="N86" s="180">
        <v>0</v>
      </c>
      <c r="O86" s="180">
        <f t="shared" si="4"/>
        <v>0</v>
      </c>
      <c r="P86" s="180">
        <v>0</v>
      </c>
      <c r="Q86" s="180">
        <f t="shared" si="5"/>
        <v>0</v>
      </c>
      <c r="R86" s="182"/>
      <c r="S86" s="182" t="s">
        <v>160</v>
      </c>
      <c r="T86" s="183" t="s">
        <v>161</v>
      </c>
      <c r="U86" s="158">
        <v>0</v>
      </c>
      <c r="V86" s="158">
        <f t="shared" si="6"/>
        <v>0</v>
      </c>
      <c r="W86" s="158"/>
      <c r="X86" s="158" t="s">
        <v>122</v>
      </c>
      <c r="Y86" s="158" t="s">
        <v>123</v>
      </c>
      <c r="Z86" s="147"/>
      <c r="AA86" s="147"/>
      <c r="AB86" s="147"/>
      <c r="AC86" s="147"/>
      <c r="AD86" s="147"/>
      <c r="AE86" s="147"/>
      <c r="AF86" s="147"/>
      <c r="AG86" s="147" t="s">
        <v>124</v>
      </c>
      <c r="AH86" s="147"/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147"/>
      <c r="AV86" s="147"/>
      <c r="AW86" s="147"/>
      <c r="AX86" s="147"/>
      <c r="AY86" s="147"/>
      <c r="AZ86" s="147"/>
      <c r="BA86" s="147"/>
      <c r="BB86" s="147"/>
      <c r="BC86" s="147"/>
      <c r="BD86" s="147"/>
      <c r="BE86" s="147"/>
      <c r="BF86" s="147"/>
      <c r="BG86" s="147"/>
      <c r="BH86" s="147"/>
    </row>
    <row r="87" spans="1:60" outlineLevel="1" x14ac:dyDescent="0.2">
      <c r="A87" s="177">
        <v>12</v>
      </c>
      <c r="B87" s="178" t="s">
        <v>178</v>
      </c>
      <c r="C87" s="188" t="s">
        <v>179</v>
      </c>
      <c r="D87" s="179" t="s">
        <v>171</v>
      </c>
      <c r="E87" s="180">
        <v>1</v>
      </c>
      <c r="F87" s="181"/>
      <c r="G87" s="182">
        <f t="shared" si="0"/>
        <v>0</v>
      </c>
      <c r="H87" s="181"/>
      <c r="I87" s="182">
        <f t="shared" si="1"/>
        <v>0</v>
      </c>
      <c r="J87" s="181"/>
      <c r="K87" s="182">
        <f t="shared" si="2"/>
        <v>0</v>
      </c>
      <c r="L87" s="182">
        <v>21</v>
      </c>
      <c r="M87" s="182">
        <f t="shared" si="3"/>
        <v>0</v>
      </c>
      <c r="N87" s="180">
        <v>0</v>
      </c>
      <c r="O87" s="180">
        <f t="shared" si="4"/>
        <v>0</v>
      </c>
      <c r="P87" s="180">
        <v>0</v>
      </c>
      <c r="Q87" s="180">
        <f t="shared" si="5"/>
        <v>0</v>
      </c>
      <c r="R87" s="182"/>
      <c r="S87" s="182" t="s">
        <v>160</v>
      </c>
      <c r="T87" s="183" t="s">
        <v>161</v>
      </c>
      <c r="U87" s="158">
        <v>0</v>
      </c>
      <c r="V87" s="158">
        <f t="shared" si="6"/>
        <v>0</v>
      </c>
      <c r="W87" s="158"/>
      <c r="X87" s="158" t="s">
        <v>122</v>
      </c>
      <c r="Y87" s="158" t="s">
        <v>123</v>
      </c>
      <c r="Z87" s="147"/>
      <c r="AA87" s="147"/>
      <c r="AB87" s="147"/>
      <c r="AC87" s="147"/>
      <c r="AD87" s="147"/>
      <c r="AE87" s="147"/>
      <c r="AF87" s="147"/>
      <c r="AG87" s="147" t="s">
        <v>124</v>
      </c>
      <c r="AH87" s="147"/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147"/>
      <c r="AV87" s="147"/>
      <c r="AW87" s="147"/>
      <c r="AX87" s="147"/>
      <c r="AY87" s="147"/>
      <c r="AZ87" s="147"/>
      <c r="BA87" s="147"/>
      <c r="BB87" s="147"/>
      <c r="BC87" s="147"/>
      <c r="BD87" s="147"/>
      <c r="BE87" s="147"/>
      <c r="BF87" s="147"/>
      <c r="BG87" s="147"/>
      <c r="BH87" s="147"/>
    </row>
    <row r="88" spans="1:60" ht="33.75" outlineLevel="1" x14ac:dyDescent="0.2">
      <c r="A88" s="177">
        <v>13</v>
      </c>
      <c r="B88" s="178" t="s">
        <v>180</v>
      </c>
      <c r="C88" s="188" t="s">
        <v>181</v>
      </c>
      <c r="D88" s="179" t="s">
        <v>171</v>
      </c>
      <c r="E88" s="180">
        <v>1</v>
      </c>
      <c r="F88" s="181"/>
      <c r="G88" s="182">
        <f t="shared" si="0"/>
        <v>0</v>
      </c>
      <c r="H88" s="181"/>
      <c r="I88" s="182">
        <f t="shared" si="1"/>
        <v>0</v>
      </c>
      <c r="J88" s="181"/>
      <c r="K88" s="182">
        <f t="shared" si="2"/>
        <v>0</v>
      </c>
      <c r="L88" s="182">
        <v>21</v>
      </c>
      <c r="M88" s="182">
        <f t="shared" si="3"/>
        <v>0</v>
      </c>
      <c r="N88" s="180">
        <v>0</v>
      </c>
      <c r="O88" s="180">
        <f t="shared" si="4"/>
        <v>0</v>
      </c>
      <c r="P88" s="180">
        <v>0</v>
      </c>
      <c r="Q88" s="180">
        <f t="shared" si="5"/>
        <v>0</v>
      </c>
      <c r="R88" s="182"/>
      <c r="S88" s="182" t="s">
        <v>160</v>
      </c>
      <c r="T88" s="183" t="s">
        <v>161</v>
      </c>
      <c r="U88" s="158">
        <v>0</v>
      </c>
      <c r="V88" s="158">
        <f t="shared" si="6"/>
        <v>0</v>
      </c>
      <c r="W88" s="158"/>
      <c r="X88" s="158" t="s">
        <v>122</v>
      </c>
      <c r="Y88" s="158" t="s">
        <v>123</v>
      </c>
      <c r="Z88" s="147"/>
      <c r="AA88" s="147"/>
      <c r="AB88" s="147"/>
      <c r="AC88" s="147"/>
      <c r="AD88" s="147"/>
      <c r="AE88" s="147"/>
      <c r="AF88" s="147"/>
      <c r="AG88" s="147" t="s">
        <v>124</v>
      </c>
      <c r="AH88" s="147"/>
      <c r="AI88" s="147"/>
      <c r="AJ88" s="147"/>
      <c r="AK88" s="147"/>
      <c r="AL88" s="147"/>
      <c r="AM88" s="147"/>
      <c r="AN88" s="147"/>
      <c r="AO88" s="147"/>
      <c r="AP88" s="147"/>
      <c r="AQ88" s="147"/>
      <c r="AR88" s="147"/>
      <c r="AS88" s="147"/>
      <c r="AT88" s="147"/>
      <c r="AU88" s="147"/>
      <c r="AV88" s="147"/>
      <c r="AW88" s="147"/>
      <c r="AX88" s="147"/>
      <c r="AY88" s="147"/>
      <c r="AZ88" s="147"/>
      <c r="BA88" s="147"/>
      <c r="BB88" s="147"/>
      <c r="BC88" s="147"/>
      <c r="BD88" s="147"/>
      <c r="BE88" s="147"/>
      <c r="BF88" s="147"/>
      <c r="BG88" s="147"/>
      <c r="BH88" s="147"/>
    </row>
    <row r="89" spans="1:60" outlineLevel="1" x14ac:dyDescent="0.2">
      <c r="A89" s="177">
        <v>14</v>
      </c>
      <c r="B89" s="178" t="s">
        <v>182</v>
      </c>
      <c r="C89" s="188" t="s">
        <v>183</v>
      </c>
      <c r="D89" s="179" t="s">
        <v>171</v>
      </c>
      <c r="E89" s="180">
        <v>1</v>
      </c>
      <c r="F89" s="181"/>
      <c r="G89" s="182">
        <f t="shared" si="0"/>
        <v>0</v>
      </c>
      <c r="H89" s="181"/>
      <c r="I89" s="182">
        <f t="shared" si="1"/>
        <v>0</v>
      </c>
      <c r="J89" s="181"/>
      <c r="K89" s="182">
        <f t="shared" si="2"/>
        <v>0</v>
      </c>
      <c r="L89" s="182">
        <v>21</v>
      </c>
      <c r="M89" s="182">
        <f t="shared" si="3"/>
        <v>0</v>
      </c>
      <c r="N89" s="180">
        <v>0</v>
      </c>
      <c r="O89" s="180">
        <f t="shared" si="4"/>
        <v>0</v>
      </c>
      <c r="P89" s="180">
        <v>0</v>
      </c>
      <c r="Q89" s="180">
        <f t="shared" si="5"/>
        <v>0</v>
      </c>
      <c r="R89" s="182"/>
      <c r="S89" s="182" t="s">
        <v>160</v>
      </c>
      <c r="T89" s="183" t="s">
        <v>161</v>
      </c>
      <c r="U89" s="158">
        <v>0</v>
      </c>
      <c r="V89" s="158">
        <f t="shared" si="6"/>
        <v>0</v>
      </c>
      <c r="W89" s="158"/>
      <c r="X89" s="158" t="s">
        <v>122</v>
      </c>
      <c r="Y89" s="158" t="s">
        <v>123</v>
      </c>
      <c r="Z89" s="147"/>
      <c r="AA89" s="147"/>
      <c r="AB89" s="147"/>
      <c r="AC89" s="147"/>
      <c r="AD89" s="147"/>
      <c r="AE89" s="147"/>
      <c r="AF89" s="147"/>
      <c r="AG89" s="147" t="s">
        <v>124</v>
      </c>
      <c r="AH89" s="147"/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147"/>
      <c r="AV89" s="147"/>
      <c r="AW89" s="147"/>
      <c r="AX89" s="147"/>
      <c r="AY89" s="147"/>
      <c r="AZ89" s="147"/>
      <c r="BA89" s="147"/>
      <c r="BB89" s="147"/>
      <c r="BC89" s="147"/>
      <c r="BD89" s="147"/>
      <c r="BE89" s="147"/>
      <c r="BF89" s="147"/>
      <c r="BG89" s="147"/>
      <c r="BH89" s="147"/>
    </row>
    <row r="90" spans="1:60" ht="22.5" outlineLevel="1" x14ac:dyDescent="0.2">
      <c r="A90" s="177">
        <v>15</v>
      </c>
      <c r="B90" s="178" t="s">
        <v>184</v>
      </c>
      <c r="C90" s="188" t="s">
        <v>185</v>
      </c>
      <c r="D90" s="179" t="s">
        <v>171</v>
      </c>
      <c r="E90" s="180">
        <v>1</v>
      </c>
      <c r="F90" s="181"/>
      <c r="G90" s="182">
        <f t="shared" si="0"/>
        <v>0</v>
      </c>
      <c r="H90" s="181"/>
      <c r="I90" s="182">
        <f t="shared" si="1"/>
        <v>0</v>
      </c>
      <c r="J90" s="181"/>
      <c r="K90" s="182">
        <f t="shared" si="2"/>
        <v>0</v>
      </c>
      <c r="L90" s="182">
        <v>21</v>
      </c>
      <c r="M90" s="182">
        <f t="shared" si="3"/>
        <v>0</v>
      </c>
      <c r="N90" s="180">
        <v>0</v>
      </c>
      <c r="O90" s="180">
        <f t="shared" si="4"/>
        <v>0</v>
      </c>
      <c r="P90" s="180">
        <v>0</v>
      </c>
      <c r="Q90" s="180">
        <f t="shared" si="5"/>
        <v>0</v>
      </c>
      <c r="R90" s="182"/>
      <c r="S90" s="182" t="s">
        <v>160</v>
      </c>
      <c r="T90" s="183" t="s">
        <v>161</v>
      </c>
      <c r="U90" s="158">
        <v>0</v>
      </c>
      <c r="V90" s="158">
        <f t="shared" si="6"/>
        <v>0</v>
      </c>
      <c r="W90" s="158"/>
      <c r="X90" s="158" t="s">
        <v>122</v>
      </c>
      <c r="Y90" s="158" t="s">
        <v>123</v>
      </c>
      <c r="Z90" s="147"/>
      <c r="AA90" s="147"/>
      <c r="AB90" s="147"/>
      <c r="AC90" s="147"/>
      <c r="AD90" s="147"/>
      <c r="AE90" s="147"/>
      <c r="AF90" s="147"/>
      <c r="AG90" s="147" t="s">
        <v>124</v>
      </c>
      <c r="AH90" s="147"/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147"/>
      <c r="AV90" s="147"/>
      <c r="AW90" s="147"/>
      <c r="AX90" s="147"/>
      <c r="AY90" s="147"/>
      <c r="AZ90" s="147"/>
      <c r="BA90" s="147"/>
      <c r="BB90" s="147"/>
      <c r="BC90" s="147"/>
      <c r="BD90" s="147"/>
      <c r="BE90" s="147"/>
      <c r="BF90" s="147"/>
      <c r="BG90" s="147"/>
      <c r="BH90" s="147"/>
    </row>
    <row r="91" spans="1:60" ht="22.5" outlineLevel="1" x14ac:dyDescent="0.2">
      <c r="A91" s="177">
        <v>16</v>
      </c>
      <c r="B91" s="178" t="s">
        <v>186</v>
      </c>
      <c r="C91" s="188" t="s">
        <v>187</v>
      </c>
      <c r="D91" s="179" t="s">
        <v>188</v>
      </c>
      <c r="E91" s="180">
        <v>100</v>
      </c>
      <c r="F91" s="181"/>
      <c r="G91" s="182">
        <f t="shared" si="0"/>
        <v>0</v>
      </c>
      <c r="H91" s="181"/>
      <c r="I91" s="182">
        <f t="shared" si="1"/>
        <v>0</v>
      </c>
      <c r="J91" s="181"/>
      <c r="K91" s="182">
        <f t="shared" si="2"/>
        <v>0</v>
      </c>
      <c r="L91" s="182">
        <v>21</v>
      </c>
      <c r="M91" s="182">
        <f t="shared" si="3"/>
        <v>0</v>
      </c>
      <c r="N91" s="180">
        <v>0</v>
      </c>
      <c r="O91" s="180">
        <f t="shared" si="4"/>
        <v>0</v>
      </c>
      <c r="P91" s="180">
        <v>0</v>
      </c>
      <c r="Q91" s="180">
        <f t="shared" si="5"/>
        <v>0</v>
      </c>
      <c r="R91" s="182"/>
      <c r="S91" s="182" t="s">
        <v>160</v>
      </c>
      <c r="T91" s="183" t="s">
        <v>161</v>
      </c>
      <c r="U91" s="158">
        <v>0</v>
      </c>
      <c r="V91" s="158">
        <f t="shared" si="6"/>
        <v>0</v>
      </c>
      <c r="W91" s="158"/>
      <c r="X91" s="158" t="s">
        <v>122</v>
      </c>
      <c r="Y91" s="158" t="s">
        <v>123</v>
      </c>
      <c r="Z91" s="147"/>
      <c r="AA91" s="147"/>
      <c r="AB91" s="147"/>
      <c r="AC91" s="147"/>
      <c r="AD91" s="147"/>
      <c r="AE91" s="147"/>
      <c r="AF91" s="147"/>
      <c r="AG91" s="147" t="s">
        <v>124</v>
      </c>
      <c r="AH91" s="147"/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147"/>
      <c r="AV91" s="147"/>
      <c r="AW91" s="147"/>
      <c r="AX91" s="147"/>
      <c r="AY91" s="147"/>
      <c r="AZ91" s="147"/>
      <c r="BA91" s="147"/>
      <c r="BB91" s="147"/>
      <c r="BC91" s="147"/>
      <c r="BD91" s="147"/>
      <c r="BE91" s="147"/>
      <c r="BF91" s="147"/>
      <c r="BG91" s="147"/>
      <c r="BH91" s="147"/>
    </row>
    <row r="92" spans="1:60" outlineLevel="1" x14ac:dyDescent="0.2">
      <c r="A92" s="170">
        <v>17</v>
      </c>
      <c r="B92" s="171" t="s">
        <v>189</v>
      </c>
      <c r="C92" s="186" t="s">
        <v>190</v>
      </c>
      <c r="D92" s="172" t="s">
        <v>159</v>
      </c>
      <c r="E92" s="173">
        <v>4600.5912500000004</v>
      </c>
      <c r="F92" s="174"/>
      <c r="G92" s="175">
        <f t="shared" si="0"/>
        <v>0</v>
      </c>
      <c r="H92" s="174"/>
      <c r="I92" s="175">
        <f t="shared" si="1"/>
        <v>0</v>
      </c>
      <c r="J92" s="174"/>
      <c r="K92" s="175">
        <f t="shared" si="2"/>
        <v>0</v>
      </c>
      <c r="L92" s="175">
        <v>21</v>
      </c>
      <c r="M92" s="175">
        <f t="shared" si="3"/>
        <v>0</v>
      </c>
      <c r="N92" s="173">
        <v>0</v>
      </c>
      <c r="O92" s="173">
        <f t="shared" si="4"/>
        <v>0</v>
      </c>
      <c r="P92" s="173">
        <v>0</v>
      </c>
      <c r="Q92" s="173">
        <f t="shared" si="5"/>
        <v>0</v>
      </c>
      <c r="R92" s="175"/>
      <c r="S92" s="175" t="s">
        <v>160</v>
      </c>
      <c r="T92" s="176" t="s">
        <v>161</v>
      </c>
      <c r="U92" s="158">
        <v>0</v>
      </c>
      <c r="V92" s="158">
        <f t="shared" si="6"/>
        <v>0</v>
      </c>
      <c r="W92" s="158"/>
      <c r="X92" s="158" t="s">
        <v>122</v>
      </c>
      <c r="Y92" s="158" t="s">
        <v>123</v>
      </c>
      <c r="Z92" s="147"/>
      <c r="AA92" s="147"/>
      <c r="AB92" s="147"/>
      <c r="AC92" s="147"/>
      <c r="AD92" s="147"/>
      <c r="AE92" s="147"/>
      <c r="AF92" s="147"/>
      <c r="AG92" s="147" t="s">
        <v>124</v>
      </c>
      <c r="AH92" s="147"/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147"/>
      <c r="AV92" s="147"/>
      <c r="AW92" s="147"/>
      <c r="AX92" s="147"/>
      <c r="AY92" s="147"/>
      <c r="AZ92" s="147"/>
      <c r="BA92" s="147"/>
      <c r="BB92" s="147"/>
      <c r="BC92" s="147"/>
      <c r="BD92" s="147"/>
      <c r="BE92" s="147"/>
      <c r="BF92" s="147"/>
      <c r="BG92" s="147"/>
      <c r="BH92" s="147"/>
    </row>
    <row r="93" spans="1:60" outlineLevel="2" x14ac:dyDescent="0.2">
      <c r="A93" s="154"/>
      <c r="B93" s="155"/>
      <c r="C93" s="187" t="s">
        <v>125</v>
      </c>
      <c r="D93" s="160"/>
      <c r="E93" s="161"/>
      <c r="F93" s="158"/>
      <c r="G93" s="158"/>
      <c r="H93" s="158"/>
      <c r="I93" s="158"/>
      <c r="J93" s="158"/>
      <c r="K93" s="158"/>
      <c r="L93" s="158"/>
      <c r="M93" s="158"/>
      <c r="N93" s="157"/>
      <c r="O93" s="157"/>
      <c r="P93" s="157"/>
      <c r="Q93" s="157"/>
      <c r="R93" s="158"/>
      <c r="S93" s="158"/>
      <c r="T93" s="158"/>
      <c r="U93" s="158"/>
      <c r="V93" s="158"/>
      <c r="W93" s="158"/>
      <c r="X93" s="158"/>
      <c r="Y93" s="158"/>
      <c r="Z93" s="147"/>
      <c r="AA93" s="147"/>
      <c r="AB93" s="147"/>
      <c r="AC93" s="147"/>
      <c r="AD93" s="147"/>
      <c r="AE93" s="147"/>
      <c r="AF93" s="147"/>
      <c r="AG93" s="147" t="s">
        <v>126</v>
      </c>
      <c r="AH93" s="147">
        <v>0</v>
      </c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147"/>
      <c r="AV93" s="147"/>
      <c r="AW93" s="147"/>
      <c r="AX93" s="147"/>
      <c r="AY93" s="147"/>
      <c r="AZ93" s="147"/>
      <c r="BA93" s="147"/>
      <c r="BB93" s="147"/>
      <c r="BC93" s="147"/>
      <c r="BD93" s="147"/>
      <c r="BE93" s="147"/>
      <c r="BF93" s="147"/>
      <c r="BG93" s="147"/>
      <c r="BH93" s="147"/>
    </row>
    <row r="94" spans="1:60" outlineLevel="3" x14ac:dyDescent="0.2">
      <c r="A94" s="154"/>
      <c r="B94" s="155"/>
      <c r="C94" s="187" t="s">
        <v>127</v>
      </c>
      <c r="D94" s="160"/>
      <c r="E94" s="161"/>
      <c r="F94" s="158"/>
      <c r="G94" s="158"/>
      <c r="H94" s="158"/>
      <c r="I94" s="158"/>
      <c r="J94" s="158"/>
      <c r="K94" s="158"/>
      <c r="L94" s="158"/>
      <c r="M94" s="158"/>
      <c r="N94" s="157"/>
      <c r="O94" s="157"/>
      <c r="P94" s="157"/>
      <c r="Q94" s="157"/>
      <c r="R94" s="158"/>
      <c r="S94" s="158"/>
      <c r="T94" s="158"/>
      <c r="U94" s="158"/>
      <c r="V94" s="158"/>
      <c r="W94" s="158"/>
      <c r="X94" s="158"/>
      <c r="Y94" s="158"/>
      <c r="Z94" s="147"/>
      <c r="AA94" s="147"/>
      <c r="AB94" s="147"/>
      <c r="AC94" s="147"/>
      <c r="AD94" s="147"/>
      <c r="AE94" s="147"/>
      <c r="AF94" s="147"/>
      <c r="AG94" s="147" t="s">
        <v>126</v>
      </c>
      <c r="AH94" s="147">
        <v>0</v>
      </c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147"/>
      <c r="AV94" s="147"/>
      <c r="AW94" s="147"/>
      <c r="AX94" s="147"/>
      <c r="AY94" s="147"/>
      <c r="AZ94" s="147"/>
      <c r="BA94" s="147"/>
      <c r="BB94" s="147"/>
      <c r="BC94" s="147"/>
      <c r="BD94" s="147"/>
      <c r="BE94" s="147"/>
      <c r="BF94" s="147"/>
      <c r="BG94" s="147"/>
      <c r="BH94" s="147"/>
    </row>
    <row r="95" spans="1:60" ht="22.5" outlineLevel="3" x14ac:dyDescent="0.2">
      <c r="A95" s="154"/>
      <c r="B95" s="155"/>
      <c r="C95" s="187" t="s">
        <v>162</v>
      </c>
      <c r="D95" s="160"/>
      <c r="E95" s="161">
        <v>375.32</v>
      </c>
      <c r="F95" s="158"/>
      <c r="G95" s="158"/>
      <c r="H95" s="158"/>
      <c r="I95" s="158"/>
      <c r="J95" s="158"/>
      <c r="K95" s="158"/>
      <c r="L95" s="158"/>
      <c r="M95" s="158"/>
      <c r="N95" s="157"/>
      <c r="O95" s="157"/>
      <c r="P95" s="157"/>
      <c r="Q95" s="157"/>
      <c r="R95" s="158"/>
      <c r="S95" s="158"/>
      <c r="T95" s="158"/>
      <c r="U95" s="158"/>
      <c r="V95" s="158"/>
      <c r="W95" s="158"/>
      <c r="X95" s="158"/>
      <c r="Y95" s="158"/>
      <c r="Z95" s="147"/>
      <c r="AA95" s="147"/>
      <c r="AB95" s="147"/>
      <c r="AC95" s="147"/>
      <c r="AD95" s="147"/>
      <c r="AE95" s="147"/>
      <c r="AF95" s="147"/>
      <c r="AG95" s="147" t="s">
        <v>126</v>
      </c>
      <c r="AH95" s="147">
        <v>0</v>
      </c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147"/>
      <c r="AV95" s="147"/>
      <c r="AW95" s="147"/>
      <c r="AX95" s="147"/>
      <c r="AY95" s="147"/>
      <c r="AZ95" s="147"/>
      <c r="BA95" s="147"/>
      <c r="BB95" s="147"/>
      <c r="BC95" s="147"/>
      <c r="BD95" s="147"/>
      <c r="BE95" s="147"/>
      <c r="BF95" s="147"/>
      <c r="BG95" s="147"/>
      <c r="BH95" s="147"/>
    </row>
    <row r="96" spans="1:60" outlineLevel="3" x14ac:dyDescent="0.2">
      <c r="A96" s="154"/>
      <c r="B96" s="155"/>
      <c r="C96" s="187" t="s">
        <v>129</v>
      </c>
      <c r="D96" s="160"/>
      <c r="E96" s="161"/>
      <c r="F96" s="158"/>
      <c r="G96" s="158"/>
      <c r="H96" s="158"/>
      <c r="I96" s="158"/>
      <c r="J96" s="158"/>
      <c r="K96" s="158"/>
      <c r="L96" s="158"/>
      <c r="M96" s="158"/>
      <c r="N96" s="157"/>
      <c r="O96" s="157"/>
      <c r="P96" s="157"/>
      <c r="Q96" s="157"/>
      <c r="R96" s="158"/>
      <c r="S96" s="158"/>
      <c r="T96" s="158"/>
      <c r="U96" s="158"/>
      <c r="V96" s="158"/>
      <c r="W96" s="158"/>
      <c r="X96" s="158"/>
      <c r="Y96" s="158"/>
      <c r="Z96" s="147"/>
      <c r="AA96" s="147"/>
      <c r="AB96" s="147"/>
      <c r="AC96" s="147"/>
      <c r="AD96" s="147"/>
      <c r="AE96" s="147"/>
      <c r="AF96" s="147"/>
      <c r="AG96" s="147" t="s">
        <v>126</v>
      </c>
      <c r="AH96" s="147">
        <v>0</v>
      </c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47"/>
      <c r="BB96" s="147"/>
      <c r="BC96" s="147"/>
      <c r="BD96" s="147"/>
      <c r="BE96" s="147"/>
      <c r="BF96" s="147"/>
      <c r="BG96" s="147"/>
      <c r="BH96" s="147"/>
    </row>
    <row r="97" spans="1:60" ht="22.5" outlineLevel="3" x14ac:dyDescent="0.2">
      <c r="A97" s="154"/>
      <c r="B97" s="155"/>
      <c r="C97" s="187" t="s">
        <v>163</v>
      </c>
      <c r="D97" s="160"/>
      <c r="E97" s="161">
        <v>348.85</v>
      </c>
      <c r="F97" s="158"/>
      <c r="G97" s="158"/>
      <c r="H97" s="158"/>
      <c r="I97" s="158"/>
      <c r="J97" s="158"/>
      <c r="K97" s="158"/>
      <c r="L97" s="158"/>
      <c r="M97" s="158"/>
      <c r="N97" s="157"/>
      <c r="O97" s="157"/>
      <c r="P97" s="157"/>
      <c r="Q97" s="157"/>
      <c r="R97" s="158"/>
      <c r="S97" s="158"/>
      <c r="T97" s="158"/>
      <c r="U97" s="158"/>
      <c r="V97" s="158"/>
      <c r="W97" s="158"/>
      <c r="X97" s="158"/>
      <c r="Y97" s="158"/>
      <c r="Z97" s="147"/>
      <c r="AA97" s="147"/>
      <c r="AB97" s="147"/>
      <c r="AC97" s="147"/>
      <c r="AD97" s="147"/>
      <c r="AE97" s="147"/>
      <c r="AF97" s="147"/>
      <c r="AG97" s="147" t="s">
        <v>126</v>
      </c>
      <c r="AH97" s="147">
        <v>0</v>
      </c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147"/>
      <c r="AV97" s="147"/>
      <c r="AW97" s="147"/>
      <c r="AX97" s="147"/>
      <c r="AY97" s="147"/>
      <c r="AZ97" s="147"/>
      <c r="BA97" s="147"/>
      <c r="BB97" s="147"/>
      <c r="BC97" s="147"/>
      <c r="BD97" s="147"/>
      <c r="BE97" s="147"/>
      <c r="BF97" s="147"/>
      <c r="BG97" s="147"/>
      <c r="BH97" s="147"/>
    </row>
    <row r="98" spans="1:60" outlineLevel="3" x14ac:dyDescent="0.2">
      <c r="A98" s="154"/>
      <c r="B98" s="155"/>
      <c r="C98" s="187" t="s">
        <v>131</v>
      </c>
      <c r="D98" s="160"/>
      <c r="E98" s="161"/>
      <c r="F98" s="158"/>
      <c r="G98" s="158"/>
      <c r="H98" s="158"/>
      <c r="I98" s="158"/>
      <c r="J98" s="158"/>
      <c r="K98" s="158"/>
      <c r="L98" s="158"/>
      <c r="M98" s="158"/>
      <c r="N98" s="157"/>
      <c r="O98" s="157"/>
      <c r="P98" s="157"/>
      <c r="Q98" s="157"/>
      <c r="R98" s="158"/>
      <c r="S98" s="158"/>
      <c r="T98" s="158"/>
      <c r="U98" s="158"/>
      <c r="V98" s="158"/>
      <c r="W98" s="158"/>
      <c r="X98" s="158"/>
      <c r="Y98" s="158"/>
      <c r="Z98" s="147"/>
      <c r="AA98" s="147"/>
      <c r="AB98" s="147"/>
      <c r="AC98" s="147"/>
      <c r="AD98" s="147"/>
      <c r="AE98" s="147"/>
      <c r="AF98" s="147"/>
      <c r="AG98" s="147" t="s">
        <v>126</v>
      </c>
      <c r="AH98" s="147">
        <v>0</v>
      </c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147"/>
      <c r="AV98" s="147"/>
      <c r="AW98" s="147"/>
      <c r="AX98" s="147"/>
      <c r="AY98" s="147"/>
      <c r="AZ98" s="147"/>
      <c r="BA98" s="147"/>
      <c r="BB98" s="147"/>
      <c r="BC98" s="147"/>
      <c r="BD98" s="147"/>
      <c r="BE98" s="147"/>
      <c r="BF98" s="147"/>
      <c r="BG98" s="147"/>
      <c r="BH98" s="147"/>
    </row>
    <row r="99" spans="1:60" outlineLevel="3" x14ac:dyDescent="0.2">
      <c r="A99" s="154"/>
      <c r="B99" s="155"/>
      <c r="C99" s="187" t="s">
        <v>164</v>
      </c>
      <c r="D99" s="160"/>
      <c r="E99" s="161">
        <v>356.77</v>
      </c>
      <c r="F99" s="158"/>
      <c r="G99" s="158"/>
      <c r="H99" s="158"/>
      <c r="I99" s="158"/>
      <c r="J99" s="158"/>
      <c r="K99" s="158"/>
      <c r="L99" s="158"/>
      <c r="M99" s="158"/>
      <c r="N99" s="157"/>
      <c r="O99" s="157"/>
      <c r="P99" s="157"/>
      <c r="Q99" s="157"/>
      <c r="R99" s="158"/>
      <c r="S99" s="158"/>
      <c r="T99" s="158"/>
      <c r="U99" s="158"/>
      <c r="V99" s="158"/>
      <c r="W99" s="158"/>
      <c r="X99" s="158"/>
      <c r="Y99" s="158"/>
      <c r="Z99" s="147"/>
      <c r="AA99" s="147"/>
      <c r="AB99" s="147"/>
      <c r="AC99" s="147"/>
      <c r="AD99" s="147"/>
      <c r="AE99" s="147"/>
      <c r="AF99" s="147"/>
      <c r="AG99" s="147" t="s">
        <v>126</v>
      </c>
      <c r="AH99" s="147">
        <v>0</v>
      </c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147"/>
      <c r="AV99" s="147"/>
      <c r="AW99" s="147"/>
      <c r="AX99" s="147"/>
      <c r="AY99" s="147"/>
      <c r="AZ99" s="147"/>
      <c r="BA99" s="147"/>
      <c r="BB99" s="147"/>
      <c r="BC99" s="147"/>
      <c r="BD99" s="147"/>
      <c r="BE99" s="147"/>
      <c r="BF99" s="147"/>
      <c r="BG99" s="147"/>
      <c r="BH99" s="147"/>
    </row>
    <row r="100" spans="1:60" outlineLevel="3" x14ac:dyDescent="0.2">
      <c r="A100" s="154"/>
      <c r="B100" s="155"/>
      <c r="C100" s="187" t="s">
        <v>133</v>
      </c>
      <c r="D100" s="160"/>
      <c r="E100" s="161"/>
      <c r="F100" s="158"/>
      <c r="G100" s="158"/>
      <c r="H100" s="158"/>
      <c r="I100" s="158"/>
      <c r="J100" s="158"/>
      <c r="K100" s="158"/>
      <c r="L100" s="158"/>
      <c r="M100" s="158"/>
      <c r="N100" s="157"/>
      <c r="O100" s="157"/>
      <c r="P100" s="157"/>
      <c r="Q100" s="157"/>
      <c r="R100" s="158"/>
      <c r="S100" s="158"/>
      <c r="T100" s="158"/>
      <c r="U100" s="158"/>
      <c r="V100" s="158"/>
      <c r="W100" s="158"/>
      <c r="X100" s="158"/>
      <c r="Y100" s="158"/>
      <c r="Z100" s="147"/>
      <c r="AA100" s="147"/>
      <c r="AB100" s="147"/>
      <c r="AC100" s="147"/>
      <c r="AD100" s="147"/>
      <c r="AE100" s="147"/>
      <c r="AF100" s="147"/>
      <c r="AG100" s="147" t="s">
        <v>126</v>
      </c>
      <c r="AH100" s="147">
        <v>0</v>
      </c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147"/>
      <c r="AS100" s="147"/>
      <c r="AT100" s="147"/>
      <c r="AU100" s="147"/>
      <c r="AV100" s="147"/>
      <c r="AW100" s="147"/>
      <c r="AX100" s="147"/>
      <c r="AY100" s="147"/>
      <c r="AZ100" s="147"/>
      <c r="BA100" s="147"/>
      <c r="BB100" s="147"/>
      <c r="BC100" s="147"/>
      <c r="BD100" s="147"/>
      <c r="BE100" s="147"/>
      <c r="BF100" s="147"/>
      <c r="BG100" s="147"/>
      <c r="BH100" s="147"/>
    </row>
    <row r="101" spans="1:60" outlineLevel="3" x14ac:dyDescent="0.2">
      <c r="A101" s="154"/>
      <c r="B101" s="155"/>
      <c r="C101" s="187" t="s">
        <v>165</v>
      </c>
      <c r="D101" s="160"/>
      <c r="E101" s="161">
        <v>42.39</v>
      </c>
      <c r="F101" s="158"/>
      <c r="G101" s="158"/>
      <c r="H101" s="158"/>
      <c r="I101" s="158"/>
      <c r="J101" s="158"/>
      <c r="K101" s="158"/>
      <c r="L101" s="158"/>
      <c r="M101" s="158"/>
      <c r="N101" s="157"/>
      <c r="O101" s="157"/>
      <c r="P101" s="157"/>
      <c r="Q101" s="157"/>
      <c r="R101" s="158"/>
      <c r="S101" s="158"/>
      <c r="T101" s="158"/>
      <c r="U101" s="158"/>
      <c r="V101" s="158"/>
      <c r="W101" s="158"/>
      <c r="X101" s="158"/>
      <c r="Y101" s="158"/>
      <c r="Z101" s="147"/>
      <c r="AA101" s="147"/>
      <c r="AB101" s="147"/>
      <c r="AC101" s="147"/>
      <c r="AD101" s="147"/>
      <c r="AE101" s="147"/>
      <c r="AF101" s="147"/>
      <c r="AG101" s="147" t="s">
        <v>126</v>
      </c>
      <c r="AH101" s="147">
        <v>0</v>
      </c>
      <c r="AI101" s="147"/>
      <c r="AJ101" s="147"/>
      <c r="AK101" s="147"/>
      <c r="AL101" s="147"/>
      <c r="AM101" s="147"/>
      <c r="AN101" s="147"/>
      <c r="AO101" s="147"/>
      <c r="AP101" s="147"/>
      <c r="AQ101" s="147"/>
      <c r="AR101" s="147"/>
      <c r="AS101" s="147"/>
      <c r="AT101" s="147"/>
      <c r="AU101" s="147"/>
      <c r="AV101" s="147"/>
      <c r="AW101" s="147"/>
      <c r="AX101" s="147"/>
      <c r="AY101" s="147"/>
      <c r="AZ101" s="147"/>
      <c r="BA101" s="147"/>
      <c r="BB101" s="147"/>
      <c r="BC101" s="147"/>
      <c r="BD101" s="147"/>
      <c r="BE101" s="147"/>
      <c r="BF101" s="147"/>
      <c r="BG101" s="147"/>
      <c r="BH101" s="147"/>
    </row>
    <row r="102" spans="1:60" outlineLevel="3" x14ac:dyDescent="0.2">
      <c r="A102" s="154"/>
      <c r="B102" s="155"/>
      <c r="C102" s="187" t="s">
        <v>135</v>
      </c>
      <c r="D102" s="160"/>
      <c r="E102" s="161"/>
      <c r="F102" s="158"/>
      <c r="G102" s="158"/>
      <c r="H102" s="158"/>
      <c r="I102" s="158"/>
      <c r="J102" s="158"/>
      <c r="K102" s="158"/>
      <c r="L102" s="158"/>
      <c r="M102" s="158"/>
      <c r="N102" s="157"/>
      <c r="O102" s="157"/>
      <c r="P102" s="157"/>
      <c r="Q102" s="157"/>
      <c r="R102" s="158"/>
      <c r="S102" s="158"/>
      <c r="T102" s="158"/>
      <c r="U102" s="158"/>
      <c r="V102" s="158"/>
      <c r="W102" s="158"/>
      <c r="X102" s="158"/>
      <c r="Y102" s="158"/>
      <c r="Z102" s="147"/>
      <c r="AA102" s="147"/>
      <c r="AB102" s="147"/>
      <c r="AC102" s="147"/>
      <c r="AD102" s="147"/>
      <c r="AE102" s="147"/>
      <c r="AF102" s="147"/>
      <c r="AG102" s="147" t="s">
        <v>126</v>
      </c>
      <c r="AH102" s="147">
        <v>0</v>
      </c>
      <c r="AI102" s="147"/>
      <c r="AJ102" s="147"/>
      <c r="AK102" s="147"/>
      <c r="AL102" s="147"/>
      <c r="AM102" s="147"/>
      <c r="AN102" s="147"/>
      <c r="AO102" s="147"/>
      <c r="AP102" s="147"/>
      <c r="AQ102" s="147"/>
      <c r="AR102" s="147"/>
      <c r="AS102" s="147"/>
      <c r="AT102" s="147"/>
      <c r="AU102" s="147"/>
      <c r="AV102" s="147"/>
      <c r="AW102" s="147"/>
      <c r="AX102" s="147"/>
      <c r="AY102" s="147"/>
      <c r="AZ102" s="147"/>
      <c r="BA102" s="147"/>
      <c r="BB102" s="147"/>
      <c r="BC102" s="147"/>
      <c r="BD102" s="147"/>
      <c r="BE102" s="147"/>
      <c r="BF102" s="147"/>
      <c r="BG102" s="147"/>
      <c r="BH102" s="147"/>
    </row>
    <row r="103" spans="1:60" outlineLevel="3" x14ac:dyDescent="0.2">
      <c r="A103" s="154"/>
      <c r="B103" s="155"/>
      <c r="C103" s="187" t="s">
        <v>127</v>
      </c>
      <c r="D103" s="160"/>
      <c r="E103" s="161"/>
      <c r="F103" s="158"/>
      <c r="G103" s="158"/>
      <c r="H103" s="158"/>
      <c r="I103" s="158"/>
      <c r="J103" s="158"/>
      <c r="K103" s="158"/>
      <c r="L103" s="158"/>
      <c r="M103" s="158"/>
      <c r="N103" s="157"/>
      <c r="O103" s="157"/>
      <c r="P103" s="157"/>
      <c r="Q103" s="157"/>
      <c r="R103" s="158"/>
      <c r="S103" s="158"/>
      <c r="T103" s="158"/>
      <c r="U103" s="158"/>
      <c r="V103" s="158"/>
      <c r="W103" s="158"/>
      <c r="X103" s="158"/>
      <c r="Y103" s="158"/>
      <c r="Z103" s="147"/>
      <c r="AA103" s="147"/>
      <c r="AB103" s="147"/>
      <c r="AC103" s="147"/>
      <c r="AD103" s="147"/>
      <c r="AE103" s="147"/>
      <c r="AF103" s="147"/>
      <c r="AG103" s="147" t="s">
        <v>126</v>
      </c>
      <c r="AH103" s="147">
        <v>0</v>
      </c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7"/>
      <c r="AS103" s="147"/>
      <c r="AT103" s="147"/>
      <c r="AU103" s="147"/>
      <c r="AV103" s="147"/>
      <c r="AW103" s="147"/>
      <c r="AX103" s="147"/>
      <c r="AY103" s="147"/>
      <c r="AZ103" s="147"/>
      <c r="BA103" s="147"/>
      <c r="BB103" s="147"/>
      <c r="BC103" s="147"/>
      <c r="BD103" s="147"/>
      <c r="BE103" s="147"/>
      <c r="BF103" s="147"/>
      <c r="BG103" s="147"/>
      <c r="BH103" s="147"/>
    </row>
    <row r="104" spans="1:60" ht="22.5" outlineLevel="3" x14ac:dyDescent="0.2">
      <c r="A104" s="154"/>
      <c r="B104" s="155"/>
      <c r="C104" s="187" t="s">
        <v>166</v>
      </c>
      <c r="D104" s="160"/>
      <c r="E104" s="161">
        <v>697.96</v>
      </c>
      <c r="F104" s="158"/>
      <c r="G104" s="158"/>
      <c r="H104" s="158"/>
      <c r="I104" s="158"/>
      <c r="J104" s="158"/>
      <c r="K104" s="158"/>
      <c r="L104" s="158"/>
      <c r="M104" s="158"/>
      <c r="N104" s="157"/>
      <c r="O104" s="157"/>
      <c r="P104" s="157"/>
      <c r="Q104" s="157"/>
      <c r="R104" s="158"/>
      <c r="S104" s="158"/>
      <c r="T104" s="158"/>
      <c r="U104" s="158"/>
      <c r="V104" s="158"/>
      <c r="W104" s="158"/>
      <c r="X104" s="158"/>
      <c r="Y104" s="158"/>
      <c r="Z104" s="147"/>
      <c r="AA104" s="147"/>
      <c r="AB104" s="147"/>
      <c r="AC104" s="147"/>
      <c r="AD104" s="147"/>
      <c r="AE104" s="147"/>
      <c r="AF104" s="147"/>
      <c r="AG104" s="147" t="s">
        <v>126</v>
      </c>
      <c r="AH104" s="147">
        <v>0</v>
      </c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7"/>
      <c r="AS104" s="147"/>
      <c r="AT104" s="147"/>
      <c r="AU104" s="147"/>
      <c r="AV104" s="147"/>
      <c r="AW104" s="147"/>
      <c r="AX104" s="147"/>
      <c r="AY104" s="147"/>
      <c r="AZ104" s="147"/>
      <c r="BA104" s="147"/>
      <c r="BB104" s="147"/>
      <c r="BC104" s="147"/>
      <c r="BD104" s="147"/>
      <c r="BE104" s="147"/>
      <c r="BF104" s="147"/>
      <c r="BG104" s="147"/>
      <c r="BH104" s="147"/>
    </row>
    <row r="105" spans="1:60" outlineLevel="3" x14ac:dyDescent="0.2">
      <c r="A105" s="154"/>
      <c r="B105" s="155"/>
      <c r="C105" s="187" t="s">
        <v>129</v>
      </c>
      <c r="D105" s="160"/>
      <c r="E105" s="161"/>
      <c r="F105" s="158"/>
      <c r="G105" s="158"/>
      <c r="H105" s="158"/>
      <c r="I105" s="158"/>
      <c r="J105" s="158"/>
      <c r="K105" s="158"/>
      <c r="L105" s="158"/>
      <c r="M105" s="158"/>
      <c r="N105" s="157"/>
      <c r="O105" s="157"/>
      <c r="P105" s="157"/>
      <c r="Q105" s="157"/>
      <c r="R105" s="158"/>
      <c r="S105" s="158"/>
      <c r="T105" s="158"/>
      <c r="U105" s="158"/>
      <c r="V105" s="158"/>
      <c r="W105" s="158"/>
      <c r="X105" s="158"/>
      <c r="Y105" s="158"/>
      <c r="Z105" s="147"/>
      <c r="AA105" s="147"/>
      <c r="AB105" s="147"/>
      <c r="AC105" s="147"/>
      <c r="AD105" s="147"/>
      <c r="AE105" s="147"/>
      <c r="AF105" s="147"/>
      <c r="AG105" s="147" t="s">
        <v>126</v>
      </c>
      <c r="AH105" s="147">
        <v>0</v>
      </c>
      <c r="AI105" s="147"/>
      <c r="AJ105" s="147"/>
      <c r="AK105" s="147"/>
      <c r="AL105" s="147"/>
      <c r="AM105" s="147"/>
      <c r="AN105" s="147"/>
      <c r="AO105" s="147"/>
      <c r="AP105" s="147"/>
      <c r="AQ105" s="147"/>
      <c r="AR105" s="147"/>
      <c r="AS105" s="147"/>
      <c r="AT105" s="147"/>
      <c r="AU105" s="147"/>
      <c r="AV105" s="147"/>
      <c r="AW105" s="147"/>
      <c r="AX105" s="147"/>
      <c r="AY105" s="147"/>
      <c r="AZ105" s="147"/>
      <c r="BA105" s="147"/>
      <c r="BB105" s="147"/>
      <c r="BC105" s="147"/>
      <c r="BD105" s="147"/>
      <c r="BE105" s="147"/>
      <c r="BF105" s="147"/>
      <c r="BG105" s="147"/>
      <c r="BH105" s="147"/>
    </row>
    <row r="106" spans="1:60" ht="22.5" outlineLevel="3" x14ac:dyDescent="0.2">
      <c r="A106" s="154"/>
      <c r="B106" s="155"/>
      <c r="C106" s="187" t="s">
        <v>167</v>
      </c>
      <c r="D106" s="160"/>
      <c r="E106" s="161">
        <v>711.97</v>
      </c>
      <c r="F106" s="158"/>
      <c r="G106" s="158"/>
      <c r="H106" s="158"/>
      <c r="I106" s="158"/>
      <c r="J106" s="158"/>
      <c r="K106" s="158"/>
      <c r="L106" s="158"/>
      <c r="M106" s="158"/>
      <c r="N106" s="157"/>
      <c r="O106" s="157"/>
      <c r="P106" s="157"/>
      <c r="Q106" s="157"/>
      <c r="R106" s="158"/>
      <c r="S106" s="158"/>
      <c r="T106" s="158"/>
      <c r="U106" s="158"/>
      <c r="V106" s="158"/>
      <c r="W106" s="158"/>
      <c r="X106" s="158"/>
      <c r="Y106" s="158"/>
      <c r="Z106" s="147"/>
      <c r="AA106" s="147"/>
      <c r="AB106" s="147"/>
      <c r="AC106" s="147"/>
      <c r="AD106" s="147"/>
      <c r="AE106" s="147"/>
      <c r="AF106" s="147"/>
      <c r="AG106" s="147" t="s">
        <v>126</v>
      </c>
      <c r="AH106" s="147">
        <v>0</v>
      </c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7"/>
      <c r="AS106" s="147"/>
      <c r="AT106" s="147"/>
      <c r="AU106" s="147"/>
      <c r="AV106" s="147"/>
      <c r="AW106" s="147"/>
      <c r="AX106" s="147"/>
      <c r="AY106" s="147"/>
      <c r="AZ106" s="147"/>
      <c r="BA106" s="147"/>
      <c r="BB106" s="147"/>
      <c r="BC106" s="147"/>
      <c r="BD106" s="147"/>
      <c r="BE106" s="147"/>
      <c r="BF106" s="147"/>
      <c r="BG106" s="147"/>
      <c r="BH106" s="147"/>
    </row>
    <row r="107" spans="1:60" outlineLevel="3" x14ac:dyDescent="0.2">
      <c r="A107" s="154"/>
      <c r="B107" s="155"/>
      <c r="C107" s="187" t="s">
        <v>131</v>
      </c>
      <c r="D107" s="160"/>
      <c r="E107" s="161"/>
      <c r="F107" s="158"/>
      <c r="G107" s="158"/>
      <c r="H107" s="158"/>
      <c r="I107" s="158"/>
      <c r="J107" s="158"/>
      <c r="K107" s="158"/>
      <c r="L107" s="158"/>
      <c r="M107" s="158"/>
      <c r="N107" s="157"/>
      <c r="O107" s="157"/>
      <c r="P107" s="157"/>
      <c r="Q107" s="157"/>
      <c r="R107" s="158"/>
      <c r="S107" s="158"/>
      <c r="T107" s="158"/>
      <c r="U107" s="158"/>
      <c r="V107" s="158"/>
      <c r="W107" s="158"/>
      <c r="X107" s="158"/>
      <c r="Y107" s="158"/>
      <c r="Z107" s="147"/>
      <c r="AA107" s="147"/>
      <c r="AB107" s="147"/>
      <c r="AC107" s="147"/>
      <c r="AD107" s="147"/>
      <c r="AE107" s="147"/>
      <c r="AF107" s="147"/>
      <c r="AG107" s="147" t="s">
        <v>126</v>
      </c>
      <c r="AH107" s="147">
        <v>0</v>
      </c>
      <c r="AI107" s="147"/>
      <c r="AJ107" s="147"/>
      <c r="AK107" s="147"/>
      <c r="AL107" s="147"/>
      <c r="AM107" s="147"/>
      <c r="AN107" s="147"/>
      <c r="AO107" s="147"/>
      <c r="AP107" s="147"/>
      <c r="AQ107" s="147"/>
      <c r="AR107" s="147"/>
      <c r="AS107" s="147"/>
      <c r="AT107" s="147"/>
      <c r="AU107" s="147"/>
      <c r="AV107" s="147"/>
      <c r="AW107" s="147"/>
      <c r="AX107" s="147"/>
      <c r="AY107" s="147"/>
      <c r="AZ107" s="147"/>
      <c r="BA107" s="147"/>
      <c r="BB107" s="147"/>
      <c r="BC107" s="147"/>
      <c r="BD107" s="147"/>
      <c r="BE107" s="147"/>
      <c r="BF107" s="147"/>
      <c r="BG107" s="147"/>
      <c r="BH107" s="147"/>
    </row>
    <row r="108" spans="1:60" ht="22.5" outlineLevel="3" x14ac:dyDescent="0.2">
      <c r="A108" s="154"/>
      <c r="B108" s="155"/>
      <c r="C108" s="187" t="s">
        <v>167</v>
      </c>
      <c r="D108" s="160"/>
      <c r="E108" s="161">
        <v>711.97</v>
      </c>
      <c r="F108" s="158"/>
      <c r="G108" s="158"/>
      <c r="H108" s="158"/>
      <c r="I108" s="158"/>
      <c r="J108" s="158"/>
      <c r="K108" s="158"/>
      <c r="L108" s="158"/>
      <c r="M108" s="158"/>
      <c r="N108" s="157"/>
      <c r="O108" s="157"/>
      <c r="P108" s="157"/>
      <c r="Q108" s="157"/>
      <c r="R108" s="158"/>
      <c r="S108" s="158"/>
      <c r="T108" s="158"/>
      <c r="U108" s="158"/>
      <c r="V108" s="158"/>
      <c r="W108" s="158"/>
      <c r="X108" s="158"/>
      <c r="Y108" s="158"/>
      <c r="Z108" s="147"/>
      <c r="AA108" s="147"/>
      <c r="AB108" s="147"/>
      <c r="AC108" s="147"/>
      <c r="AD108" s="147"/>
      <c r="AE108" s="147"/>
      <c r="AF108" s="147"/>
      <c r="AG108" s="147" t="s">
        <v>126</v>
      </c>
      <c r="AH108" s="147">
        <v>0</v>
      </c>
      <c r="AI108" s="147"/>
      <c r="AJ108" s="147"/>
      <c r="AK108" s="147"/>
      <c r="AL108" s="147"/>
      <c r="AM108" s="147"/>
      <c r="AN108" s="147"/>
      <c r="AO108" s="147"/>
      <c r="AP108" s="147"/>
      <c r="AQ108" s="147"/>
      <c r="AR108" s="147"/>
      <c r="AS108" s="147"/>
      <c r="AT108" s="147"/>
      <c r="AU108" s="147"/>
      <c r="AV108" s="147"/>
      <c r="AW108" s="147"/>
      <c r="AX108" s="147"/>
      <c r="AY108" s="147"/>
      <c r="AZ108" s="147"/>
      <c r="BA108" s="147"/>
      <c r="BB108" s="147"/>
      <c r="BC108" s="147"/>
      <c r="BD108" s="147"/>
      <c r="BE108" s="147"/>
      <c r="BF108" s="147"/>
      <c r="BG108" s="147"/>
      <c r="BH108" s="147"/>
    </row>
    <row r="109" spans="1:60" outlineLevel="3" x14ac:dyDescent="0.2">
      <c r="A109" s="154"/>
      <c r="B109" s="155"/>
      <c r="C109" s="187" t="s">
        <v>133</v>
      </c>
      <c r="D109" s="160"/>
      <c r="E109" s="161"/>
      <c r="F109" s="158"/>
      <c r="G109" s="158"/>
      <c r="H109" s="158"/>
      <c r="I109" s="158"/>
      <c r="J109" s="158"/>
      <c r="K109" s="158"/>
      <c r="L109" s="158"/>
      <c r="M109" s="158"/>
      <c r="N109" s="157"/>
      <c r="O109" s="157"/>
      <c r="P109" s="157"/>
      <c r="Q109" s="157"/>
      <c r="R109" s="158"/>
      <c r="S109" s="158"/>
      <c r="T109" s="158"/>
      <c r="U109" s="158"/>
      <c r="V109" s="158"/>
      <c r="W109" s="158"/>
      <c r="X109" s="158"/>
      <c r="Y109" s="158"/>
      <c r="Z109" s="147"/>
      <c r="AA109" s="147"/>
      <c r="AB109" s="147"/>
      <c r="AC109" s="147"/>
      <c r="AD109" s="147"/>
      <c r="AE109" s="147"/>
      <c r="AF109" s="147"/>
      <c r="AG109" s="147" t="s">
        <v>126</v>
      </c>
      <c r="AH109" s="147">
        <v>0</v>
      </c>
      <c r="AI109" s="147"/>
      <c r="AJ109" s="147"/>
      <c r="AK109" s="147"/>
      <c r="AL109" s="147"/>
      <c r="AM109" s="147"/>
      <c r="AN109" s="147"/>
      <c r="AO109" s="147"/>
      <c r="AP109" s="147"/>
      <c r="AQ109" s="147"/>
      <c r="AR109" s="147"/>
      <c r="AS109" s="147"/>
      <c r="AT109" s="147"/>
      <c r="AU109" s="147"/>
      <c r="AV109" s="147"/>
      <c r="AW109" s="147"/>
      <c r="AX109" s="147"/>
      <c r="AY109" s="147"/>
      <c r="AZ109" s="147"/>
      <c r="BA109" s="147"/>
      <c r="BB109" s="147"/>
      <c r="BC109" s="147"/>
      <c r="BD109" s="147"/>
      <c r="BE109" s="147"/>
      <c r="BF109" s="147"/>
      <c r="BG109" s="147"/>
      <c r="BH109" s="147"/>
    </row>
    <row r="110" spans="1:60" ht="22.5" outlineLevel="3" x14ac:dyDescent="0.2">
      <c r="A110" s="154"/>
      <c r="B110" s="155"/>
      <c r="C110" s="187" t="s">
        <v>167</v>
      </c>
      <c r="D110" s="160"/>
      <c r="E110" s="161">
        <v>711.97</v>
      </c>
      <c r="F110" s="158"/>
      <c r="G110" s="158"/>
      <c r="H110" s="158"/>
      <c r="I110" s="158"/>
      <c r="J110" s="158"/>
      <c r="K110" s="158"/>
      <c r="L110" s="158"/>
      <c r="M110" s="158"/>
      <c r="N110" s="157"/>
      <c r="O110" s="157"/>
      <c r="P110" s="157"/>
      <c r="Q110" s="157"/>
      <c r="R110" s="158"/>
      <c r="S110" s="158"/>
      <c r="T110" s="158"/>
      <c r="U110" s="158"/>
      <c r="V110" s="158"/>
      <c r="W110" s="158"/>
      <c r="X110" s="158"/>
      <c r="Y110" s="158"/>
      <c r="Z110" s="147"/>
      <c r="AA110" s="147"/>
      <c r="AB110" s="147"/>
      <c r="AC110" s="147"/>
      <c r="AD110" s="147"/>
      <c r="AE110" s="147"/>
      <c r="AF110" s="147"/>
      <c r="AG110" s="147" t="s">
        <v>126</v>
      </c>
      <c r="AH110" s="147">
        <v>0</v>
      </c>
      <c r="AI110" s="147"/>
      <c r="AJ110" s="147"/>
      <c r="AK110" s="147"/>
      <c r="AL110" s="147"/>
      <c r="AM110" s="147"/>
      <c r="AN110" s="147"/>
      <c r="AO110" s="147"/>
      <c r="AP110" s="147"/>
      <c r="AQ110" s="147"/>
      <c r="AR110" s="147"/>
      <c r="AS110" s="147"/>
      <c r="AT110" s="147"/>
      <c r="AU110" s="147"/>
      <c r="AV110" s="147"/>
      <c r="AW110" s="147"/>
      <c r="AX110" s="147"/>
      <c r="AY110" s="147"/>
      <c r="AZ110" s="147"/>
      <c r="BA110" s="147"/>
      <c r="BB110" s="147"/>
      <c r="BC110" s="147"/>
      <c r="BD110" s="147"/>
      <c r="BE110" s="147"/>
      <c r="BF110" s="147"/>
      <c r="BG110" s="147"/>
      <c r="BH110" s="147"/>
    </row>
    <row r="111" spans="1:60" outlineLevel="3" x14ac:dyDescent="0.2">
      <c r="A111" s="154"/>
      <c r="B111" s="155"/>
      <c r="C111" s="187" t="s">
        <v>138</v>
      </c>
      <c r="D111" s="160"/>
      <c r="E111" s="161"/>
      <c r="F111" s="158"/>
      <c r="G111" s="158"/>
      <c r="H111" s="158"/>
      <c r="I111" s="158"/>
      <c r="J111" s="158"/>
      <c r="K111" s="158"/>
      <c r="L111" s="158"/>
      <c r="M111" s="158"/>
      <c r="N111" s="157"/>
      <c r="O111" s="157"/>
      <c r="P111" s="157"/>
      <c r="Q111" s="157"/>
      <c r="R111" s="158"/>
      <c r="S111" s="158"/>
      <c r="T111" s="158"/>
      <c r="U111" s="158"/>
      <c r="V111" s="158"/>
      <c r="W111" s="158"/>
      <c r="X111" s="158"/>
      <c r="Y111" s="158"/>
      <c r="Z111" s="147"/>
      <c r="AA111" s="147"/>
      <c r="AB111" s="147"/>
      <c r="AC111" s="147"/>
      <c r="AD111" s="147"/>
      <c r="AE111" s="147"/>
      <c r="AF111" s="147"/>
      <c r="AG111" s="147" t="s">
        <v>126</v>
      </c>
      <c r="AH111" s="147">
        <v>0</v>
      </c>
      <c r="AI111" s="147"/>
      <c r="AJ111" s="147"/>
      <c r="AK111" s="147"/>
      <c r="AL111" s="147"/>
      <c r="AM111" s="147"/>
      <c r="AN111" s="147"/>
      <c r="AO111" s="147"/>
      <c r="AP111" s="147"/>
      <c r="AQ111" s="147"/>
      <c r="AR111" s="147"/>
      <c r="AS111" s="147"/>
      <c r="AT111" s="147"/>
      <c r="AU111" s="147"/>
      <c r="AV111" s="147"/>
      <c r="AW111" s="147"/>
      <c r="AX111" s="147"/>
      <c r="AY111" s="147"/>
      <c r="AZ111" s="147"/>
      <c r="BA111" s="147"/>
      <c r="BB111" s="147"/>
      <c r="BC111" s="147"/>
      <c r="BD111" s="147"/>
      <c r="BE111" s="147"/>
      <c r="BF111" s="147"/>
      <c r="BG111" s="147"/>
      <c r="BH111" s="147"/>
    </row>
    <row r="112" spans="1:60" outlineLevel="3" x14ac:dyDescent="0.2">
      <c r="A112" s="154"/>
      <c r="B112" s="155"/>
      <c r="C112" s="187" t="s">
        <v>129</v>
      </c>
      <c r="D112" s="160"/>
      <c r="E112" s="161"/>
      <c r="F112" s="158"/>
      <c r="G112" s="158"/>
      <c r="H112" s="158"/>
      <c r="I112" s="158"/>
      <c r="J112" s="158"/>
      <c r="K112" s="158"/>
      <c r="L112" s="158"/>
      <c r="M112" s="158"/>
      <c r="N112" s="157"/>
      <c r="O112" s="157"/>
      <c r="P112" s="157"/>
      <c r="Q112" s="157"/>
      <c r="R112" s="158"/>
      <c r="S112" s="158"/>
      <c r="T112" s="158"/>
      <c r="U112" s="158"/>
      <c r="V112" s="158"/>
      <c r="W112" s="158"/>
      <c r="X112" s="158"/>
      <c r="Y112" s="158"/>
      <c r="Z112" s="147"/>
      <c r="AA112" s="147"/>
      <c r="AB112" s="147"/>
      <c r="AC112" s="147"/>
      <c r="AD112" s="147"/>
      <c r="AE112" s="147"/>
      <c r="AF112" s="147"/>
      <c r="AG112" s="147" t="s">
        <v>126</v>
      </c>
      <c r="AH112" s="147">
        <v>0</v>
      </c>
      <c r="AI112" s="147"/>
      <c r="AJ112" s="147"/>
      <c r="AK112" s="147"/>
      <c r="AL112" s="147"/>
      <c r="AM112" s="147"/>
      <c r="AN112" s="147"/>
      <c r="AO112" s="147"/>
      <c r="AP112" s="147"/>
      <c r="AQ112" s="147"/>
      <c r="AR112" s="147"/>
      <c r="AS112" s="147"/>
      <c r="AT112" s="147"/>
      <c r="AU112" s="147"/>
      <c r="AV112" s="147"/>
      <c r="AW112" s="147"/>
      <c r="AX112" s="147"/>
      <c r="AY112" s="147"/>
      <c r="AZ112" s="147"/>
      <c r="BA112" s="147"/>
      <c r="BB112" s="147"/>
      <c r="BC112" s="147"/>
      <c r="BD112" s="147"/>
      <c r="BE112" s="147"/>
      <c r="BF112" s="147"/>
      <c r="BG112" s="147"/>
      <c r="BH112" s="147"/>
    </row>
    <row r="113" spans="1:60" outlineLevel="3" x14ac:dyDescent="0.2">
      <c r="A113" s="154"/>
      <c r="B113" s="155"/>
      <c r="C113" s="187" t="s">
        <v>168</v>
      </c>
      <c r="D113" s="160"/>
      <c r="E113" s="161">
        <v>643.39125000000001</v>
      </c>
      <c r="F113" s="158"/>
      <c r="G113" s="158"/>
      <c r="H113" s="158"/>
      <c r="I113" s="158"/>
      <c r="J113" s="158"/>
      <c r="K113" s="158"/>
      <c r="L113" s="158"/>
      <c r="M113" s="158"/>
      <c r="N113" s="157"/>
      <c r="O113" s="157"/>
      <c r="P113" s="157"/>
      <c r="Q113" s="157"/>
      <c r="R113" s="158"/>
      <c r="S113" s="158"/>
      <c r="T113" s="158"/>
      <c r="U113" s="158"/>
      <c r="V113" s="158"/>
      <c r="W113" s="158"/>
      <c r="X113" s="158"/>
      <c r="Y113" s="158"/>
      <c r="Z113" s="147"/>
      <c r="AA113" s="147"/>
      <c r="AB113" s="147"/>
      <c r="AC113" s="147"/>
      <c r="AD113" s="147"/>
      <c r="AE113" s="147"/>
      <c r="AF113" s="147"/>
      <c r="AG113" s="147" t="s">
        <v>126</v>
      </c>
      <c r="AH113" s="147">
        <v>0</v>
      </c>
      <c r="AI113" s="147"/>
      <c r="AJ113" s="147"/>
      <c r="AK113" s="147"/>
      <c r="AL113" s="147"/>
      <c r="AM113" s="147"/>
      <c r="AN113" s="147"/>
      <c r="AO113" s="147"/>
      <c r="AP113" s="147"/>
      <c r="AQ113" s="147"/>
      <c r="AR113" s="147"/>
      <c r="AS113" s="147"/>
      <c r="AT113" s="147"/>
      <c r="AU113" s="147"/>
      <c r="AV113" s="147"/>
      <c r="AW113" s="147"/>
      <c r="AX113" s="147"/>
      <c r="AY113" s="147"/>
      <c r="AZ113" s="147"/>
      <c r="BA113" s="147"/>
      <c r="BB113" s="147"/>
      <c r="BC113" s="147"/>
      <c r="BD113" s="147"/>
      <c r="BE113" s="147"/>
      <c r="BF113" s="147"/>
      <c r="BG113" s="147"/>
      <c r="BH113" s="147"/>
    </row>
    <row r="114" spans="1:60" ht="25.5" x14ac:dyDescent="0.2">
      <c r="A114" s="163" t="s">
        <v>116</v>
      </c>
      <c r="B114" s="164" t="s">
        <v>71</v>
      </c>
      <c r="C114" s="185" t="s">
        <v>72</v>
      </c>
      <c r="D114" s="165"/>
      <c r="E114" s="166"/>
      <c r="F114" s="167"/>
      <c r="G114" s="167">
        <f>SUMIF(AG115:AG125,"&lt;&gt;NOR",G115:G125)</f>
        <v>0</v>
      </c>
      <c r="H114" s="167"/>
      <c r="I114" s="167">
        <f>SUM(I115:I125)</f>
        <v>0</v>
      </c>
      <c r="J114" s="167"/>
      <c r="K114" s="167">
        <f>SUM(K115:K125)</f>
        <v>0</v>
      </c>
      <c r="L114" s="167"/>
      <c r="M114" s="167">
        <f>SUM(M115:M125)</f>
        <v>0</v>
      </c>
      <c r="N114" s="166"/>
      <c r="O114" s="166">
        <f>SUM(O115:O125)</f>
        <v>0.27</v>
      </c>
      <c r="P114" s="166"/>
      <c r="Q114" s="166">
        <f>SUM(Q115:Q125)</f>
        <v>0</v>
      </c>
      <c r="R114" s="167"/>
      <c r="S114" s="167"/>
      <c r="T114" s="168"/>
      <c r="U114" s="162"/>
      <c r="V114" s="162">
        <f>SUM(V115:V125)</f>
        <v>19.100000000000001</v>
      </c>
      <c r="W114" s="162"/>
      <c r="X114" s="162"/>
      <c r="Y114" s="162"/>
      <c r="AG114" t="s">
        <v>117</v>
      </c>
    </row>
    <row r="115" spans="1:60" outlineLevel="1" x14ac:dyDescent="0.2">
      <c r="A115" s="170">
        <v>18</v>
      </c>
      <c r="B115" s="171" t="s">
        <v>191</v>
      </c>
      <c r="C115" s="186" t="s">
        <v>192</v>
      </c>
      <c r="D115" s="172" t="s">
        <v>193</v>
      </c>
      <c r="E115" s="173">
        <v>13.64</v>
      </c>
      <c r="F115" s="174"/>
      <c r="G115" s="175">
        <f>ROUND(E115*F115,2)</f>
        <v>0</v>
      </c>
      <c r="H115" s="174"/>
      <c r="I115" s="175">
        <f>ROUND(E115*H115,2)</f>
        <v>0</v>
      </c>
      <c r="J115" s="174"/>
      <c r="K115" s="175">
        <f>ROUND(E115*J115,2)</f>
        <v>0</v>
      </c>
      <c r="L115" s="175">
        <v>21</v>
      </c>
      <c r="M115" s="175">
        <f>G115*(1+L115/100)</f>
        <v>0</v>
      </c>
      <c r="N115" s="173">
        <v>1.9529999999999999E-2</v>
      </c>
      <c r="O115" s="173">
        <f>ROUND(E115*N115,2)</f>
        <v>0.27</v>
      </c>
      <c r="P115" s="173">
        <v>0</v>
      </c>
      <c r="Q115" s="173">
        <f>ROUND(E115*P115,2)</f>
        <v>0</v>
      </c>
      <c r="R115" s="175"/>
      <c r="S115" s="175" t="s">
        <v>121</v>
      </c>
      <c r="T115" s="176" t="s">
        <v>121</v>
      </c>
      <c r="U115" s="158">
        <v>1.4</v>
      </c>
      <c r="V115" s="158">
        <f>ROUND(E115*U115,2)</f>
        <v>19.100000000000001</v>
      </c>
      <c r="W115" s="158"/>
      <c r="X115" s="158" t="s">
        <v>122</v>
      </c>
      <c r="Y115" s="158" t="s">
        <v>123</v>
      </c>
      <c r="Z115" s="147"/>
      <c r="AA115" s="147"/>
      <c r="AB115" s="147"/>
      <c r="AC115" s="147"/>
      <c r="AD115" s="147"/>
      <c r="AE115" s="147"/>
      <c r="AF115" s="147"/>
      <c r="AG115" s="147" t="s">
        <v>124</v>
      </c>
      <c r="AH115" s="147"/>
      <c r="AI115" s="147"/>
      <c r="AJ115" s="147"/>
      <c r="AK115" s="147"/>
      <c r="AL115" s="147"/>
      <c r="AM115" s="147"/>
      <c r="AN115" s="147"/>
      <c r="AO115" s="147"/>
      <c r="AP115" s="147"/>
      <c r="AQ115" s="147"/>
      <c r="AR115" s="147"/>
      <c r="AS115" s="147"/>
      <c r="AT115" s="147"/>
      <c r="AU115" s="147"/>
      <c r="AV115" s="147"/>
      <c r="AW115" s="147"/>
      <c r="AX115" s="147"/>
      <c r="AY115" s="147"/>
      <c r="AZ115" s="147"/>
      <c r="BA115" s="147"/>
      <c r="BB115" s="147"/>
      <c r="BC115" s="147"/>
      <c r="BD115" s="147"/>
      <c r="BE115" s="147"/>
      <c r="BF115" s="147"/>
      <c r="BG115" s="147"/>
      <c r="BH115" s="147"/>
    </row>
    <row r="116" spans="1:60" outlineLevel="2" x14ac:dyDescent="0.2">
      <c r="A116" s="154"/>
      <c r="B116" s="155"/>
      <c r="C116" s="187" t="s">
        <v>194</v>
      </c>
      <c r="D116" s="160"/>
      <c r="E116" s="161"/>
      <c r="F116" s="158"/>
      <c r="G116" s="158"/>
      <c r="H116" s="158"/>
      <c r="I116" s="158"/>
      <c r="J116" s="158"/>
      <c r="K116" s="158"/>
      <c r="L116" s="158"/>
      <c r="M116" s="158"/>
      <c r="N116" s="157"/>
      <c r="O116" s="157"/>
      <c r="P116" s="157"/>
      <c r="Q116" s="157"/>
      <c r="R116" s="158"/>
      <c r="S116" s="158"/>
      <c r="T116" s="158"/>
      <c r="U116" s="158"/>
      <c r="V116" s="158"/>
      <c r="W116" s="158"/>
      <c r="X116" s="158"/>
      <c r="Y116" s="158"/>
      <c r="Z116" s="147"/>
      <c r="AA116" s="147"/>
      <c r="AB116" s="147"/>
      <c r="AC116" s="147"/>
      <c r="AD116" s="147"/>
      <c r="AE116" s="147"/>
      <c r="AF116" s="147"/>
      <c r="AG116" s="147" t="s">
        <v>126</v>
      </c>
      <c r="AH116" s="147">
        <v>0</v>
      </c>
      <c r="AI116" s="147"/>
      <c r="AJ116" s="147"/>
      <c r="AK116" s="147"/>
      <c r="AL116" s="147"/>
      <c r="AM116" s="147"/>
      <c r="AN116" s="147"/>
      <c r="AO116" s="147"/>
      <c r="AP116" s="147"/>
      <c r="AQ116" s="147"/>
      <c r="AR116" s="147"/>
      <c r="AS116" s="147"/>
      <c r="AT116" s="147"/>
      <c r="AU116" s="147"/>
      <c r="AV116" s="147"/>
      <c r="AW116" s="147"/>
      <c r="AX116" s="147"/>
      <c r="AY116" s="147"/>
      <c r="AZ116" s="147"/>
      <c r="BA116" s="147"/>
      <c r="BB116" s="147"/>
      <c r="BC116" s="147"/>
      <c r="BD116" s="147"/>
      <c r="BE116" s="147"/>
      <c r="BF116" s="147"/>
      <c r="BG116" s="147"/>
      <c r="BH116" s="147"/>
    </row>
    <row r="117" spans="1:60" outlineLevel="3" x14ac:dyDescent="0.2">
      <c r="A117" s="154"/>
      <c r="B117" s="155"/>
      <c r="C117" s="187" t="s">
        <v>125</v>
      </c>
      <c r="D117" s="160"/>
      <c r="E117" s="161"/>
      <c r="F117" s="158"/>
      <c r="G117" s="158"/>
      <c r="H117" s="158"/>
      <c r="I117" s="158"/>
      <c r="J117" s="158"/>
      <c r="K117" s="158"/>
      <c r="L117" s="158"/>
      <c r="M117" s="158"/>
      <c r="N117" s="157"/>
      <c r="O117" s="157"/>
      <c r="P117" s="157"/>
      <c r="Q117" s="157"/>
      <c r="R117" s="158"/>
      <c r="S117" s="158"/>
      <c r="T117" s="158"/>
      <c r="U117" s="158"/>
      <c r="V117" s="158"/>
      <c r="W117" s="158"/>
      <c r="X117" s="158"/>
      <c r="Y117" s="158"/>
      <c r="Z117" s="147"/>
      <c r="AA117" s="147"/>
      <c r="AB117" s="147"/>
      <c r="AC117" s="147"/>
      <c r="AD117" s="147"/>
      <c r="AE117" s="147"/>
      <c r="AF117" s="147"/>
      <c r="AG117" s="147" t="s">
        <v>126</v>
      </c>
      <c r="AH117" s="147">
        <v>0</v>
      </c>
      <c r="AI117" s="147"/>
      <c r="AJ117" s="147"/>
      <c r="AK117" s="147"/>
      <c r="AL117" s="147"/>
      <c r="AM117" s="147"/>
      <c r="AN117" s="147"/>
      <c r="AO117" s="147"/>
      <c r="AP117" s="147"/>
      <c r="AQ117" s="147"/>
      <c r="AR117" s="147"/>
      <c r="AS117" s="147"/>
      <c r="AT117" s="147"/>
      <c r="AU117" s="147"/>
      <c r="AV117" s="147"/>
      <c r="AW117" s="147"/>
      <c r="AX117" s="147"/>
      <c r="AY117" s="147"/>
      <c r="AZ117" s="147"/>
      <c r="BA117" s="147"/>
      <c r="BB117" s="147"/>
      <c r="BC117" s="147"/>
      <c r="BD117" s="147"/>
      <c r="BE117" s="147"/>
      <c r="BF117" s="147"/>
      <c r="BG117" s="147"/>
      <c r="BH117" s="147"/>
    </row>
    <row r="118" spans="1:60" outlineLevel="3" x14ac:dyDescent="0.2">
      <c r="A118" s="154"/>
      <c r="B118" s="155"/>
      <c r="C118" s="187" t="s">
        <v>127</v>
      </c>
      <c r="D118" s="160"/>
      <c r="E118" s="161"/>
      <c r="F118" s="158"/>
      <c r="G118" s="158"/>
      <c r="H118" s="158"/>
      <c r="I118" s="158"/>
      <c r="J118" s="158"/>
      <c r="K118" s="158"/>
      <c r="L118" s="158"/>
      <c r="M118" s="158"/>
      <c r="N118" s="157"/>
      <c r="O118" s="157"/>
      <c r="P118" s="157"/>
      <c r="Q118" s="157"/>
      <c r="R118" s="158"/>
      <c r="S118" s="158"/>
      <c r="T118" s="158"/>
      <c r="U118" s="158"/>
      <c r="V118" s="158"/>
      <c r="W118" s="158"/>
      <c r="X118" s="158"/>
      <c r="Y118" s="158"/>
      <c r="Z118" s="147"/>
      <c r="AA118" s="147"/>
      <c r="AB118" s="147"/>
      <c r="AC118" s="147"/>
      <c r="AD118" s="147"/>
      <c r="AE118" s="147"/>
      <c r="AF118" s="147"/>
      <c r="AG118" s="147" t="s">
        <v>126</v>
      </c>
      <c r="AH118" s="147">
        <v>0</v>
      </c>
      <c r="AI118" s="147"/>
      <c r="AJ118" s="147"/>
      <c r="AK118" s="147"/>
      <c r="AL118" s="147"/>
      <c r="AM118" s="147"/>
      <c r="AN118" s="147"/>
      <c r="AO118" s="147"/>
      <c r="AP118" s="147"/>
      <c r="AQ118" s="147"/>
      <c r="AR118" s="147"/>
      <c r="AS118" s="147"/>
      <c r="AT118" s="147"/>
      <c r="AU118" s="147"/>
      <c r="AV118" s="147"/>
      <c r="AW118" s="147"/>
      <c r="AX118" s="147"/>
      <c r="AY118" s="147"/>
      <c r="AZ118" s="147"/>
      <c r="BA118" s="147"/>
      <c r="BB118" s="147"/>
      <c r="BC118" s="147"/>
      <c r="BD118" s="147"/>
      <c r="BE118" s="147"/>
      <c r="BF118" s="147"/>
      <c r="BG118" s="147"/>
      <c r="BH118" s="147"/>
    </row>
    <row r="119" spans="1:60" outlineLevel="3" x14ac:dyDescent="0.2">
      <c r="A119" s="154"/>
      <c r="B119" s="155"/>
      <c r="C119" s="187" t="s">
        <v>195</v>
      </c>
      <c r="D119" s="160"/>
      <c r="E119" s="161">
        <v>3.41</v>
      </c>
      <c r="F119" s="158"/>
      <c r="G119" s="158"/>
      <c r="H119" s="158"/>
      <c r="I119" s="158"/>
      <c r="J119" s="158"/>
      <c r="K119" s="158"/>
      <c r="L119" s="158"/>
      <c r="M119" s="158"/>
      <c r="N119" s="157"/>
      <c r="O119" s="157"/>
      <c r="P119" s="157"/>
      <c r="Q119" s="157"/>
      <c r="R119" s="158"/>
      <c r="S119" s="158"/>
      <c r="T119" s="158"/>
      <c r="U119" s="158"/>
      <c r="V119" s="158"/>
      <c r="W119" s="158"/>
      <c r="X119" s="158"/>
      <c r="Y119" s="158"/>
      <c r="Z119" s="147"/>
      <c r="AA119" s="147"/>
      <c r="AB119" s="147"/>
      <c r="AC119" s="147"/>
      <c r="AD119" s="147"/>
      <c r="AE119" s="147"/>
      <c r="AF119" s="147"/>
      <c r="AG119" s="147" t="s">
        <v>126</v>
      </c>
      <c r="AH119" s="147">
        <v>0</v>
      </c>
      <c r="AI119" s="147"/>
      <c r="AJ119" s="147"/>
      <c r="AK119" s="147"/>
      <c r="AL119" s="147"/>
      <c r="AM119" s="147"/>
      <c r="AN119" s="147"/>
      <c r="AO119" s="147"/>
      <c r="AP119" s="147"/>
      <c r="AQ119" s="147"/>
      <c r="AR119" s="147"/>
      <c r="AS119" s="147"/>
      <c r="AT119" s="147"/>
      <c r="AU119" s="147"/>
      <c r="AV119" s="147"/>
      <c r="AW119" s="147"/>
      <c r="AX119" s="147"/>
      <c r="AY119" s="147"/>
      <c r="AZ119" s="147"/>
      <c r="BA119" s="147"/>
      <c r="BB119" s="147"/>
      <c r="BC119" s="147"/>
      <c r="BD119" s="147"/>
      <c r="BE119" s="147"/>
      <c r="BF119" s="147"/>
      <c r="BG119" s="147"/>
      <c r="BH119" s="147"/>
    </row>
    <row r="120" spans="1:60" outlineLevel="3" x14ac:dyDescent="0.2">
      <c r="A120" s="154"/>
      <c r="B120" s="155"/>
      <c r="C120" s="187" t="s">
        <v>129</v>
      </c>
      <c r="D120" s="160"/>
      <c r="E120" s="161"/>
      <c r="F120" s="158"/>
      <c r="G120" s="158"/>
      <c r="H120" s="158"/>
      <c r="I120" s="158"/>
      <c r="J120" s="158"/>
      <c r="K120" s="158"/>
      <c r="L120" s="158"/>
      <c r="M120" s="158"/>
      <c r="N120" s="157"/>
      <c r="O120" s="157"/>
      <c r="P120" s="157"/>
      <c r="Q120" s="157"/>
      <c r="R120" s="158"/>
      <c r="S120" s="158"/>
      <c r="T120" s="158"/>
      <c r="U120" s="158"/>
      <c r="V120" s="158"/>
      <c r="W120" s="158"/>
      <c r="X120" s="158"/>
      <c r="Y120" s="158"/>
      <c r="Z120" s="147"/>
      <c r="AA120" s="147"/>
      <c r="AB120" s="147"/>
      <c r="AC120" s="147"/>
      <c r="AD120" s="147"/>
      <c r="AE120" s="147"/>
      <c r="AF120" s="147"/>
      <c r="AG120" s="147" t="s">
        <v>126</v>
      </c>
      <c r="AH120" s="147">
        <v>0</v>
      </c>
      <c r="AI120" s="147"/>
      <c r="AJ120" s="147"/>
      <c r="AK120" s="147"/>
      <c r="AL120" s="147"/>
      <c r="AM120" s="147"/>
      <c r="AN120" s="147"/>
      <c r="AO120" s="147"/>
      <c r="AP120" s="147"/>
      <c r="AQ120" s="147"/>
      <c r="AR120" s="147"/>
      <c r="AS120" s="147"/>
      <c r="AT120" s="147"/>
      <c r="AU120" s="147"/>
      <c r="AV120" s="147"/>
      <c r="AW120" s="147"/>
      <c r="AX120" s="147"/>
      <c r="AY120" s="147"/>
      <c r="AZ120" s="147"/>
      <c r="BA120" s="147"/>
      <c r="BB120" s="147"/>
      <c r="BC120" s="147"/>
      <c r="BD120" s="147"/>
      <c r="BE120" s="147"/>
      <c r="BF120" s="147"/>
      <c r="BG120" s="147"/>
      <c r="BH120" s="147"/>
    </row>
    <row r="121" spans="1:60" outlineLevel="3" x14ac:dyDescent="0.2">
      <c r="A121" s="154"/>
      <c r="B121" s="155"/>
      <c r="C121" s="187" t="s">
        <v>195</v>
      </c>
      <c r="D121" s="160"/>
      <c r="E121" s="161">
        <v>3.41</v>
      </c>
      <c r="F121" s="158"/>
      <c r="G121" s="158"/>
      <c r="H121" s="158"/>
      <c r="I121" s="158"/>
      <c r="J121" s="158"/>
      <c r="K121" s="158"/>
      <c r="L121" s="158"/>
      <c r="M121" s="158"/>
      <c r="N121" s="157"/>
      <c r="O121" s="157"/>
      <c r="P121" s="157"/>
      <c r="Q121" s="157"/>
      <c r="R121" s="158"/>
      <c r="S121" s="158"/>
      <c r="T121" s="158"/>
      <c r="U121" s="158"/>
      <c r="V121" s="158"/>
      <c r="W121" s="158"/>
      <c r="X121" s="158"/>
      <c r="Y121" s="158"/>
      <c r="Z121" s="147"/>
      <c r="AA121" s="147"/>
      <c r="AB121" s="147"/>
      <c r="AC121" s="147"/>
      <c r="AD121" s="147"/>
      <c r="AE121" s="147"/>
      <c r="AF121" s="147"/>
      <c r="AG121" s="147" t="s">
        <v>126</v>
      </c>
      <c r="AH121" s="147">
        <v>0</v>
      </c>
      <c r="AI121" s="147"/>
      <c r="AJ121" s="147"/>
      <c r="AK121" s="147"/>
      <c r="AL121" s="147"/>
      <c r="AM121" s="147"/>
      <c r="AN121" s="147"/>
      <c r="AO121" s="147"/>
      <c r="AP121" s="147"/>
      <c r="AQ121" s="147"/>
      <c r="AR121" s="147"/>
      <c r="AS121" s="147"/>
      <c r="AT121" s="147"/>
      <c r="AU121" s="147"/>
      <c r="AV121" s="147"/>
      <c r="AW121" s="147"/>
      <c r="AX121" s="147"/>
      <c r="AY121" s="147"/>
      <c r="AZ121" s="147"/>
      <c r="BA121" s="147"/>
      <c r="BB121" s="147"/>
      <c r="BC121" s="147"/>
      <c r="BD121" s="147"/>
      <c r="BE121" s="147"/>
      <c r="BF121" s="147"/>
      <c r="BG121" s="147"/>
      <c r="BH121" s="147"/>
    </row>
    <row r="122" spans="1:60" outlineLevel="3" x14ac:dyDescent="0.2">
      <c r="A122" s="154"/>
      <c r="B122" s="155"/>
      <c r="C122" s="187" t="s">
        <v>131</v>
      </c>
      <c r="D122" s="160"/>
      <c r="E122" s="161"/>
      <c r="F122" s="158"/>
      <c r="G122" s="158"/>
      <c r="H122" s="158"/>
      <c r="I122" s="158"/>
      <c r="J122" s="158"/>
      <c r="K122" s="158"/>
      <c r="L122" s="158"/>
      <c r="M122" s="158"/>
      <c r="N122" s="157"/>
      <c r="O122" s="157"/>
      <c r="P122" s="157"/>
      <c r="Q122" s="157"/>
      <c r="R122" s="158"/>
      <c r="S122" s="158"/>
      <c r="T122" s="158"/>
      <c r="U122" s="158"/>
      <c r="V122" s="158"/>
      <c r="W122" s="158"/>
      <c r="X122" s="158"/>
      <c r="Y122" s="158"/>
      <c r="Z122" s="147"/>
      <c r="AA122" s="147"/>
      <c r="AB122" s="147"/>
      <c r="AC122" s="147"/>
      <c r="AD122" s="147"/>
      <c r="AE122" s="147"/>
      <c r="AF122" s="147"/>
      <c r="AG122" s="147" t="s">
        <v>126</v>
      </c>
      <c r="AH122" s="147">
        <v>0</v>
      </c>
      <c r="AI122" s="147"/>
      <c r="AJ122" s="147"/>
      <c r="AK122" s="147"/>
      <c r="AL122" s="147"/>
      <c r="AM122" s="147"/>
      <c r="AN122" s="147"/>
      <c r="AO122" s="147"/>
      <c r="AP122" s="147"/>
      <c r="AQ122" s="147"/>
      <c r="AR122" s="147"/>
      <c r="AS122" s="147"/>
      <c r="AT122" s="147"/>
      <c r="AU122" s="147"/>
      <c r="AV122" s="147"/>
      <c r="AW122" s="147"/>
      <c r="AX122" s="147"/>
      <c r="AY122" s="147"/>
      <c r="AZ122" s="147"/>
      <c r="BA122" s="147"/>
      <c r="BB122" s="147"/>
      <c r="BC122" s="147"/>
      <c r="BD122" s="147"/>
      <c r="BE122" s="147"/>
      <c r="BF122" s="147"/>
      <c r="BG122" s="147"/>
      <c r="BH122" s="147"/>
    </row>
    <row r="123" spans="1:60" outlineLevel="3" x14ac:dyDescent="0.2">
      <c r="A123" s="154"/>
      <c r="B123" s="155"/>
      <c r="C123" s="187" t="s">
        <v>195</v>
      </c>
      <c r="D123" s="160"/>
      <c r="E123" s="161">
        <v>3.41</v>
      </c>
      <c r="F123" s="158"/>
      <c r="G123" s="158"/>
      <c r="H123" s="158"/>
      <c r="I123" s="158"/>
      <c r="J123" s="158"/>
      <c r="K123" s="158"/>
      <c r="L123" s="158"/>
      <c r="M123" s="158"/>
      <c r="N123" s="157"/>
      <c r="O123" s="157"/>
      <c r="P123" s="157"/>
      <c r="Q123" s="157"/>
      <c r="R123" s="158"/>
      <c r="S123" s="158"/>
      <c r="T123" s="158"/>
      <c r="U123" s="158"/>
      <c r="V123" s="158"/>
      <c r="W123" s="158"/>
      <c r="X123" s="158"/>
      <c r="Y123" s="158"/>
      <c r="Z123" s="147"/>
      <c r="AA123" s="147"/>
      <c r="AB123" s="147"/>
      <c r="AC123" s="147"/>
      <c r="AD123" s="147"/>
      <c r="AE123" s="147"/>
      <c r="AF123" s="147"/>
      <c r="AG123" s="147" t="s">
        <v>126</v>
      </c>
      <c r="AH123" s="147">
        <v>0</v>
      </c>
      <c r="AI123" s="147"/>
      <c r="AJ123" s="147"/>
      <c r="AK123" s="147"/>
      <c r="AL123" s="147"/>
      <c r="AM123" s="147"/>
      <c r="AN123" s="147"/>
      <c r="AO123" s="147"/>
      <c r="AP123" s="147"/>
      <c r="AQ123" s="147"/>
      <c r="AR123" s="147"/>
      <c r="AS123" s="147"/>
      <c r="AT123" s="147"/>
      <c r="AU123" s="147"/>
      <c r="AV123" s="147"/>
      <c r="AW123" s="147"/>
      <c r="AX123" s="147"/>
      <c r="AY123" s="147"/>
      <c r="AZ123" s="147"/>
      <c r="BA123" s="147"/>
      <c r="BB123" s="147"/>
      <c r="BC123" s="147"/>
      <c r="BD123" s="147"/>
      <c r="BE123" s="147"/>
      <c r="BF123" s="147"/>
      <c r="BG123" s="147"/>
      <c r="BH123" s="147"/>
    </row>
    <row r="124" spans="1:60" outlineLevel="3" x14ac:dyDescent="0.2">
      <c r="A124" s="154"/>
      <c r="B124" s="155"/>
      <c r="C124" s="187" t="s">
        <v>133</v>
      </c>
      <c r="D124" s="160"/>
      <c r="E124" s="161"/>
      <c r="F124" s="158"/>
      <c r="G124" s="158"/>
      <c r="H124" s="158"/>
      <c r="I124" s="158"/>
      <c r="J124" s="158"/>
      <c r="K124" s="158"/>
      <c r="L124" s="158"/>
      <c r="M124" s="158"/>
      <c r="N124" s="157"/>
      <c r="O124" s="157"/>
      <c r="P124" s="157"/>
      <c r="Q124" s="157"/>
      <c r="R124" s="158"/>
      <c r="S124" s="158"/>
      <c r="T124" s="158"/>
      <c r="U124" s="158"/>
      <c r="V124" s="158"/>
      <c r="W124" s="158"/>
      <c r="X124" s="158"/>
      <c r="Y124" s="158"/>
      <c r="Z124" s="147"/>
      <c r="AA124" s="147"/>
      <c r="AB124" s="147"/>
      <c r="AC124" s="147"/>
      <c r="AD124" s="147"/>
      <c r="AE124" s="147"/>
      <c r="AF124" s="147"/>
      <c r="AG124" s="147" t="s">
        <v>126</v>
      </c>
      <c r="AH124" s="147">
        <v>0</v>
      </c>
      <c r="AI124" s="147"/>
      <c r="AJ124" s="147"/>
      <c r="AK124" s="147"/>
      <c r="AL124" s="147"/>
      <c r="AM124" s="147"/>
      <c r="AN124" s="147"/>
      <c r="AO124" s="147"/>
      <c r="AP124" s="147"/>
      <c r="AQ124" s="147"/>
      <c r="AR124" s="147"/>
      <c r="AS124" s="147"/>
      <c r="AT124" s="147"/>
      <c r="AU124" s="147"/>
      <c r="AV124" s="147"/>
      <c r="AW124" s="147"/>
      <c r="AX124" s="147"/>
      <c r="AY124" s="147"/>
      <c r="AZ124" s="147"/>
      <c r="BA124" s="147"/>
      <c r="BB124" s="147"/>
      <c r="BC124" s="147"/>
      <c r="BD124" s="147"/>
      <c r="BE124" s="147"/>
      <c r="BF124" s="147"/>
      <c r="BG124" s="147"/>
      <c r="BH124" s="147"/>
    </row>
    <row r="125" spans="1:60" outlineLevel="3" x14ac:dyDescent="0.2">
      <c r="A125" s="154"/>
      <c r="B125" s="155"/>
      <c r="C125" s="187" t="s">
        <v>195</v>
      </c>
      <c r="D125" s="160"/>
      <c r="E125" s="161">
        <v>3.41</v>
      </c>
      <c r="F125" s="158"/>
      <c r="G125" s="158"/>
      <c r="H125" s="158"/>
      <c r="I125" s="158"/>
      <c r="J125" s="158"/>
      <c r="K125" s="158"/>
      <c r="L125" s="158"/>
      <c r="M125" s="158"/>
      <c r="N125" s="157"/>
      <c r="O125" s="157"/>
      <c r="P125" s="157"/>
      <c r="Q125" s="157"/>
      <c r="R125" s="158"/>
      <c r="S125" s="158"/>
      <c r="T125" s="158"/>
      <c r="U125" s="158"/>
      <c r="V125" s="158"/>
      <c r="W125" s="158"/>
      <c r="X125" s="158"/>
      <c r="Y125" s="158"/>
      <c r="Z125" s="147"/>
      <c r="AA125" s="147"/>
      <c r="AB125" s="147"/>
      <c r="AC125" s="147"/>
      <c r="AD125" s="147"/>
      <c r="AE125" s="147"/>
      <c r="AF125" s="147"/>
      <c r="AG125" s="147" t="s">
        <v>126</v>
      </c>
      <c r="AH125" s="147">
        <v>0</v>
      </c>
      <c r="AI125" s="147"/>
      <c r="AJ125" s="147"/>
      <c r="AK125" s="147"/>
      <c r="AL125" s="147"/>
      <c r="AM125" s="147"/>
      <c r="AN125" s="147"/>
      <c r="AO125" s="147"/>
      <c r="AP125" s="147"/>
      <c r="AQ125" s="147"/>
      <c r="AR125" s="147"/>
      <c r="AS125" s="147"/>
      <c r="AT125" s="147"/>
      <c r="AU125" s="147"/>
      <c r="AV125" s="147"/>
      <c r="AW125" s="147"/>
      <c r="AX125" s="147"/>
      <c r="AY125" s="147"/>
      <c r="AZ125" s="147"/>
      <c r="BA125" s="147"/>
      <c r="BB125" s="147"/>
      <c r="BC125" s="147"/>
      <c r="BD125" s="147"/>
      <c r="BE125" s="147"/>
      <c r="BF125" s="147"/>
      <c r="BG125" s="147"/>
      <c r="BH125" s="147"/>
    </row>
    <row r="126" spans="1:60" x14ac:dyDescent="0.2">
      <c r="A126" s="163" t="s">
        <v>116</v>
      </c>
      <c r="B126" s="164" t="s">
        <v>73</v>
      </c>
      <c r="C126" s="185" t="s">
        <v>74</v>
      </c>
      <c r="D126" s="165"/>
      <c r="E126" s="166"/>
      <c r="F126" s="167"/>
      <c r="G126" s="167">
        <f>SUMIF(AG127:AG162,"&lt;&gt;NOR",G127:G162)</f>
        <v>0</v>
      </c>
      <c r="H126" s="167"/>
      <c r="I126" s="167">
        <f>SUM(I127:I162)</f>
        <v>0</v>
      </c>
      <c r="J126" s="167"/>
      <c r="K126" s="167">
        <f>SUM(K127:K162)</f>
        <v>0</v>
      </c>
      <c r="L126" s="167"/>
      <c r="M126" s="167">
        <f>SUM(M127:M162)</f>
        <v>0</v>
      </c>
      <c r="N126" s="166"/>
      <c r="O126" s="166">
        <f>SUM(O127:O162)</f>
        <v>0.12</v>
      </c>
      <c r="P126" s="166"/>
      <c r="Q126" s="166">
        <f>SUM(Q127:Q162)</f>
        <v>0.02</v>
      </c>
      <c r="R126" s="167"/>
      <c r="S126" s="167"/>
      <c r="T126" s="168"/>
      <c r="U126" s="162"/>
      <c r="V126" s="162">
        <f>SUM(V127:V162)</f>
        <v>146.25</v>
      </c>
      <c r="W126" s="162"/>
      <c r="X126" s="162"/>
      <c r="Y126" s="162"/>
      <c r="AG126" t="s">
        <v>117</v>
      </c>
    </row>
    <row r="127" spans="1:60" ht="22.5" outlineLevel="1" x14ac:dyDescent="0.2">
      <c r="A127" s="170">
        <v>19</v>
      </c>
      <c r="B127" s="171" t="s">
        <v>196</v>
      </c>
      <c r="C127" s="186" t="s">
        <v>197</v>
      </c>
      <c r="D127" s="172" t="s">
        <v>142</v>
      </c>
      <c r="E127" s="173">
        <v>333.22800000000001</v>
      </c>
      <c r="F127" s="174"/>
      <c r="G127" s="175">
        <f>ROUND(E127*F127,2)</f>
        <v>0</v>
      </c>
      <c r="H127" s="174"/>
      <c r="I127" s="175">
        <f>ROUND(E127*H127,2)</f>
        <v>0</v>
      </c>
      <c r="J127" s="174"/>
      <c r="K127" s="175">
        <f>ROUND(E127*J127,2)</f>
        <v>0</v>
      </c>
      <c r="L127" s="175">
        <v>21</v>
      </c>
      <c r="M127" s="175">
        <f>G127*(1+L127/100)</f>
        <v>0</v>
      </c>
      <c r="N127" s="173">
        <v>3.3E-4</v>
      </c>
      <c r="O127" s="173">
        <f>ROUND(E127*N127,2)</f>
        <v>0.11</v>
      </c>
      <c r="P127" s="173">
        <v>0</v>
      </c>
      <c r="Q127" s="173">
        <f>ROUND(E127*P127,2)</f>
        <v>0</v>
      </c>
      <c r="R127" s="175"/>
      <c r="S127" s="175" t="s">
        <v>121</v>
      </c>
      <c r="T127" s="176" t="s">
        <v>121</v>
      </c>
      <c r="U127" s="158">
        <v>0.21099999999999999</v>
      </c>
      <c r="V127" s="158">
        <f>ROUND(E127*U127,2)</f>
        <v>70.31</v>
      </c>
      <c r="W127" s="158"/>
      <c r="X127" s="158" t="s">
        <v>122</v>
      </c>
      <c r="Y127" s="158" t="s">
        <v>123</v>
      </c>
      <c r="Z127" s="147"/>
      <c r="AA127" s="147"/>
      <c r="AB127" s="147"/>
      <c r="AC127" s="147"/>
      <c r="AD127" s="147"/>
      <c r="AE127" s="147"/>
      <c r="AF127" s="147"/>
      <c r="AG127" s="147" t="s">
        <v>124</v>
      </c>
      <c r="AH127" s="147"/>
      <c r="AI127" s="147"/>
      <c r="AJ127" s="147"/>
      <c r="AK127" s="147"/>
      <c r="AL127" s="147"/>
      <c r="AM127" s="147"/>
      <c r="AN127" s="147"/>
      <c r="AO127" s="147"/>
      <c r="AP127" s="147"/>
      <c r="AQ127" s="147"/>
      <c r="AR127" s="147"/>
      <c r="AS127" s="147"/>
      <c r="AT127" s="147"/>
      <c r="AU127" s="147"/>
      <c r="AV127" s="147"/>
      <c r="AW127" s="147"/>
      <c r="AX127" s="147"/>
      <c r="AY127" s="147"/>
      <c r="AZ127" s="147"/>
      <c r="BA127" s="147"/>
      <c r="BB127" s="147"/>
      <c r="BC127" s="147"/>
      <c r="BD127" s="147"/>
      <c r="BE127" s="147"/>
      <c r="BF127" s="147"/>
      <c r="BG127" s="147"/>
      <c r="BH127" s="147"/>
    </row>
    <row r="128" spans="1:60" outlineLevel="2" x14ac:dyDescent="0.2">
      <c r="A128" s="154"/>
      <c r="B128" s="155"/>
      <c r="C128" s="187" t="s">
        <v>198</v>
      </c>
      <c r="D128" s="160"/>
      <c r="E128" s="161"/>
      <c r="F128" s="158"/>
      <c r="G128" s="158"/>
      <c r="H128" s="158"/>
      <c r="I128" s="158"/>
      <c r="J128" s="158"/>
      <c r="K128" s="158"/>
      <c r="L128" s="158"/>
      <c r="M128" s="158"/>
      <c r="N128" s="157"/>
      <c r="O128" s="157"/>
      <c r="P128" s="157"/>
      <c r="Q128" s="157"/>
      <c r="R128" s="158"/>
      <c r="S128" s="158"/>
      <c r="T128" s="158"/>
      <c r="U128" s="158"/>
      <c r="V128" s="158"/>
      <c r="W128" s="158"/>
      <c r="X128" s="158"/>
      <c r="Y128" s="158"/>
      <c r="Z128" s="147"/>
      <c r="AA128" s="147"/>
      <c r="AB128" s="147"/>
      <c r="AC128" s="147"/>
      <c r="AD128" s="147"/>
      <c r="AE128" s="147"/>
      <c r="AF128" s="147"/>
      <c r="AG128" s="147" t="s">
        <v>126</v>
      </c>
      <c r="AH128" s="147">
        <v>0</v>
      </c>
      <c r="AI128" s="147"/>
      <c r="AJ128" s="147"/>
      <c r="AK128" s="147"/>
      <c r="AL128" s="147"/>
      <c r="AM128" s="147"/>
      <c r="AN128" s="147"/>
      <c r="AO128" s="147"/>
      <c r="AP128" s="147"/>
      <c r="AQ128" s="147"/>
      <c r="AR128" s="147"/>
      <c r="AS128" s="147"/>
      <c r="AT128" s="147"/>
      <c r="AU128" s="147"/>
      <c r="AV128" s="147"/>
      <c r="AW128" s="147"/>
      <c r="AX128" s="147"/>
      <c r="AY128" s="147"/>
      <c r="AZ128" s="147"/>
      <c r="BA128" s="147"/>
      <c r="BB128" s="147"/>
      <c r="BC128" s="147"/>
      <c r="BD128" s="147"/>
      <c r="BE128" s="147"/>
      <c r="BF128" s="147"/>
      <c r="BG128" s="147"/>
      <c r="BH128" s="147"/>
    </row>
    <row r="129" spans="1:60" outlineLevel="3" x14ac:dyDescent="0.2">
      <c r="A129" s="154"/>
      <c r="B129" s="155"/>
      <c r="C129" s="187" t="s">
        <v>199</v>
      </c>
      <c r="D129" s="160"/>
      <c r="E129" s="161"/>
      <c r="F129" s="158"/>
      <c r="G129" s="158"/>
      <c r="H129" s="158"/>
      <c r="I129" s="158"/>
      <c r="J129" s="158"/>
      <c r="K129" s="158"/>
      <c r="L129" s="158"/>
      <c r="M129" s="158"/>
      <c r="N129" s="157"/>
      <c r="O129" s="157"/>
      <c r="P129" s="157"/>
      <c r="Q129" s="157"/>
      <c r="R129" s="158"/>
      <c r="S129" s="158"/>
      <c r="T129" s="158"/>
      <c r="U129" s="158"/>
      <c r="V129" s="158"/>
      <c r="W129" s="158"/>
      <c r="X129" s="158"/>
      <c r="Y129" s="158"/>
      <c r="Z129" s="147"/>
      <c r="AA129" s="147"/>
      <c r="AB129" s="147"/>
      <c r="AC129" s="147"/>
      <c r="AD129" s="147"/>
      <c r="AE129" s="147"/>
      <c r="AF129" s="147"/>
      <c r="AG129" s="147" t="s">
        <v>126</v>
      </c>
      <c r="AH129" s="147">
        <v>0</v>
      </c>
      <c r="AI129" s="147"/>
      <c r="AJ129" s="147"/>
      <c r="AK129" s="147"/>
      <c r="AL129" s="147"/>
      <c r="AM129" s="147"/>
      <c r="AN129" s="147"/>
      <c r="AO129" s="147"/>
      <c r="AP129" s="147"/>
      <c r="AQ129" s="147"/>
      <c r="AR129" s="147"/>
      <c r="AS129" s="147"/>
      <c r="AT129" s="147"/>
      <c r="AU129" s="147"/>
      <c r="AV129" s="147"/>
      <c r="AW129" s="147"/>
      <c r="AX129" s="147"/>
      <c r="AY129" s="147"/>
      <c r="AZ129" s="147"/>
      <c r="BA129" s="147"/>
      <c r="BB129" s="147"/>
      <c r="BC129" s="147"/>
      <c r="BD129" s="147"/>
      <c r="BE129" s="147"/>
      <c r="BF129" s="147"/>
      <c r="BG129" s="147"/>
      <c r="BH129" s="147"/>
    </row>
    <row r="130" spans="1:60" outlineLevel="3" x14ac:dyDescent="0.2">
      <c r="A130" s="154"/>
      <c r="B130" s="155"/>
      <c r="C130" s="187" t="s">
        <v>125</v>
      </c>
      <c r="D130" s="160"/>
      <c r="E130" s="161"/>
      <c r="F130" s="158"/>
      <c r="G130" s="158"/>
      <c r="H130" s="158"/>
      <c r="I130" s="158"/>
      <c r="J130" s="158"/>
      <c r="K130" s="158"/>
      <c r="L130" s="158"/>
      <c r="M130" s="158"/>
      <c r="N130" s="157"/>
      <c r="O130" s="157"/>
      <c r="P130" s="157"/>
      <c r="Q130" s="157"/>
      <c r="R130" s="158"/>
      <c r="S130" s="158"/>
      <c r="T130" s="158"/>
      <c r="U130" s="158"/>
      <c r="V130" s="158"/>
      <c r="W130" s="158"/>
      <c r="X130" s="158"/>
      <c r="Y130" s="158"/>
      <c r="Z130" s="147"/>
      <c r="AA130" s="147"/>
      <c r="AB130" s="147"/>
      <c r="AC130" s="147"/>
      <c r="AD130" s="147"/>
      <c r="AE130" s="147"/>
      <c r="AF130" s="147"/>
      <c r="AG130" s="147" t="s">
        <v>126</v>
      </c>
      <c r="AH130" s="147">
        <v>0</v>
      </c>
      <c r="AI130" s="147"/>
      <c r="AJ130" s="147"/>
      <c r="AK130" s="147"/>
      <c r="AL130" s="147"/>
      <c r="AM130" s="147"/>
      <c r="AN130" s="147"/>
      <c r="AO130" s="147"/>
      <c r="AP130" s="147"/>
      <c r="AQ130" s="147"/>
      <c r="AR130" s="147"/>
      <c r="AS130" s="147"/>
      <c r="AT130" s="147"/>
      <c r="AU130" s="147"/>
      <c r="AV130" s="147"/>
      <c r="AW130" s="147"/>
      <c r="AX130" s="147"/>
      <c r="AY130" s="147"/>
      <c r="AZ130" s="147"/>
      <c r="BA130" s="147"/>
      <c r="BB130" s="147"/>
      <c r="BC130" s="147"/>
      <c r="BD130" s="147"/>
      <c r="BE130" s="147"/>
      <c r="BF130" s="147"/>
      <c r="BG130" s="147"/>
      <c r="BH130" s="147"/>
    </row>
    <row r="131" spans="1:60" outlineLevel="3" x14ac:dyDescent="0.2">
      <c r="A131" s="154"/>
      <c r="B131" s="155"/>
      <c r="C131" s="187" t="s">
        <v>127</v>
      </c>
      <c r="D131" s="160"/>
      <c r="E131" s="161"/>
      <c r="F131" s="158"/>
      <c r="G131" s="158"/>
      <c r="H131" s="158"/>
      <c r="I131" s="158"/>
      <c r="J131" s="158"/>
      <c r="K131" s="158"/>
      <c r="L131" s="158"/>
      <c r="M131" s="158"/>
      <c r="N131" s="157"/>
      <c r="O131" s="157"/>
      <c r="P131" s="157"/>
      <c r="Q131" s="157"/>
      <c r="R131" s="158"/>
      <c r="S131" s="158"/>
      <c r="T131" s="158"/>
      <c r="U131" s="158"/>
      <c r="V131" s="158"/>
      <c r="W131" s="158"/>
      <c r="X131" s="158"/>
      <c r="Y131" s="158"/>
      <c r="Z131" s="147"/>
      <c r="AA131" s="147"/>
      <c r="AB131" s="147"/>
      <c r="AC131" s="147"/>
      <c r="AD131" s="147"/>
      <c r="AE131" s="147"/>
      <c r="AF131" s="147"/>
      <c r="AG131" s="147" t="s">
        <v>126</v>
      </c>
      <c r="AH131" s="147">
        <v>0</v>
      </c>
      <c r="AI131" s="147"/>
      <c r="AJ131" s="147"/>
      <c r="AK131" s="147"/>
      <c r="AL131" s="147"/>
      <c r="AM131" s="147"/>
      <c r="AN131" s="147"/>
      <c r="AO131" s="147"/>
      <c r="AP131" s="147"/>
      <c r="AQ131" s="147"/>
      <c r="AR131" s="147"/>
      <c r="AS131" s="147"/>
      <c r="AT131" s="147"/>
      <c r="AU131" s="147"/>
      <c r="AV131" s="147"/>
      <c r="AW131" s="147"/>
      <c r="AX131" s="147"/>
      <c r="AY131" s="147"/>
      <c r="AZ131" s="147"/>
      <c r="BA131" s="147"/>
      <c r="BB131" s="147"/>
      <c r="BC131" s="147"/>
      <c r="BD131" s="147"/>
      <c r="BE131" s="147"/>
      <c r="BF131" s="147"/>
      <c r="BG131" s="147"/>
      <c r="BH131" s="147"/>
    </row>
    <row r="132" spans="1:60" outlineLevel="3" x14ac:dyDescent="0.2">
      <c r="A132" s="154"/>
      <c r="B132" s="155"/>
      <c r="C132" s="187" t="s">
        <v>200</v>
      </c>
      <c r="D132" s="160"/>
      <c r="E132" s="161">
        <v>16.236000000000001</v>
      </c>
      <c r="F132" s="158"/>
      <c r="G132" s="158"/>
      <c r="H132" s="158"/>
      <c r="I132" s="158"/>
      <c r="J132" s="158"/>
      <c r="K132" s="158"/>
      <c r="L132" s="158"/>
      <c r="M132" s="158"/>
      <c r="N132" s="157"/>
      <c r="O132" s="157"/>
      <c r="P132" s="157"/>
      <c r="Q132" s="157"/>
      <c r="R132" s="158"/>
      <c r="S132" s="158"/>
      <c r="T132" s="158"/>
      <c r="U132" s="158"/>
      <c r="V132" s="158"/>
      <c r="W132" s="158"/>
      <c r="X132" s="158"/>
      <c r="Y132" s="158"/>
      <c r="Z132" s="147"/>
      <c r="AA132" s="147"/>
      <c r="AB132" s="147"/>
      <c r="AC132" s="147"/>
      <c r="AD132" s="147"/>
      <c r="AE132" s="147"/>
      <c r="AF132" s="147"/>
      <c r="AG132" s="147" t="s">
        <v>126</v>
      </c>
      <c r="AH132" s="147">
        <v>0</v>
      </c>
      <c r="AI132" s="147"/>
      <c r="AJ132" s="147"/>
      <c r="AK132" s="147"/>
      <c r="AL132" s="147"/>
      <c r="AM132" s="147"/>
      <c r="AN132" s="147"/>
      <c r="AO132" s="147"/>
      <c r="AP132" s="147"/>
      <c r="AQ132" s="147"/>
      <c r="AR132" s="147"/>
      <c r="AS132" s="147"/>
      <c r="AT132" s="147"/>
      <c r="AU132" s="147"/>
      <c r="AV132" s="147"/>
      <c r="AW132" s="147"/>
      <c r="AX132" s="147"/>
      <c r="AY132" s="147"/>
      <c r="AZ132" s="147"/>
      <c r="BA132" s="147"/>
      <c r="BB132" s="147"/>
      <c r="BC132" s="147"/>
      <c r="BD132" s="147"/>
      <c r="BE132" s="147"/>
      <c r="BF132" s="147"/>
      <c r="BG132" s="147"/>
      <c r="BH132" s="147"/>
    </row>
    <row r="133" spans="1:60" outlineLevel="3" x14ac:dyDescent="0.2">
      <c r="A133" s="154"/>
      <c r="B133" s="155"/>
      <c r="C133" s="187" t="s">
        <v>135</v>
      </c>
      <c r="D133" s="160"/>
      <c r="E133" s="161"/>
      <c r="F133" s="158"/>
      <c r="G133" s="158"/>
      <c r="H133" s="158"/>
      <c r="I133" s="158"/>
      <c r="J133" s="158"/>
      <c r="K133" s="158"/>
      <c r="L133" s="158"/>
      <c r="M133" s="158"/>
      <c r="N133" s="157"/>
      <c r="O133" s="157"/>
      <c r="P133" s="157"/>
      <c r="Q133" s="157"/>
      <c r="R133" s="158"/>
      <c r="S133" s="158"/>
      <c r="T133" s="158"/>
      <c r="U133" s="158"/>
      <c r="V133" s="158"/>
      <c r="W133" s="158"/>
      <c r="X133" s="158"/>
      <c r="Y133" s="158"/>
      <c r="Z133" s="147"/>
      <c r="AA133" s="147"/>
      <c r="AB133" s="147"/>
      <c r="AC133" s="147"/>
      <c r="AD133" s="147"/>
      <c r="AE133" s="147"/>
      <c r="AF133" s="147"/>
      <c r="AG133" s="147" t="s">
        <v>126</v>
      </c>
      <c r="AH133" s="147">
        <v>0</v>
      </c>
      <c r="AI133" s="147"/>
      <c r="AJ133" s="147"/>
      <c r="AK133" s="147"/>
      <c r="AL133" s="147"/>
      <c r="AM133" s="147"/>
      <c r="AN133" s="147"/>
      <c r="AO133" s="147"/>
      <c r="AP133" s="147"/>
      <c r="AQ133" s="147"/>
      <c r="AR133" s="147"/>
      <c r="AS133" s="147"/>
      <c r="AT133" s="147"/>
      <c r="AU133" s="147"/>
      <c r="AV133" s="147"/>
      <c r="AW133" s="147"/>
      <c r="AX133" s="147"/>
      <c r="AY133" s="147"/>
      <c r="AZ133" s="147"/>
      <c r="BA133" s="147"/>
      <c r="BB133" s="147"/>
      <c r="BC133" s="147"/>
      <c r="BD133" s="147"/>
      <c r="BE133" s="147"/>
      <c r="BF133" s="147"/>
      <c r="BG133" s="147"/>
      <c r="BH133" s="147"/>
    </row>
    <row r="134" spans="1:60" outlineLevel="3" x14ac:dyDescent="0.2">
      <c r="A134" s="154"/>
      <c r="B134" s="155"/>
      <c r="C134" s="187" t="s">
        <v>127</v>
      </c>
      <c r="D134" s="160"/>
      <c r="E134" s="161"/>
      <c r="F134" s="158"/>
      <c r="G134" s="158"/>
      <c r="H134" s="158"/>
      <c r="I134" s="158"/>
      <c r="J134" s="158"/>
      <c r="K134" s="158"/>
      <c r="L134" s="158"/>
      <c r="M134" s="158"/>
      <c r="N134" s="157"/>
      <c r="O134" s="157"/>
      <c r="P134" s="157"/>
      <c r="Q134" s="157"/>
      <c r="R134" s="158"/>
      <c r="S134" s="158"/>
      <c r="T134" s="158"/>
      <c r="U134" s="158"/>
      <c r="V134" s="158"/>
      <c r="W134" s="158"/>
      <c r="X134" s="158"/>
      <c r="Y134" s="158"/>
      <c r="Z134" s="147"/>
      <c r="AA134" s="147"/>
      <c r="AB134" s="147"/>
      <c r="AC134" s="147"/>
      <c r="AD134" s="147"/>
      <c r="AE134" s="147"/>
      <c r="AF134" s="147"/>
      <c r="AG134" s="147" t="s">
        <v>126</v>
      </c>
      <c r="AH134" s="147">
        <v>0</v>
      </c>
      <c r="AI134" s="147"/>
      <c r="AJ134" s="147"/>
      <c r="AK134" s="147"/>
      <c r="AL134" s="147"/>
      <c r="AM134" s="147"/>
      <c r="AN134" s="147"/>
      <c r="AO134" s="147"/>
      <c r="AP134" s="147"/>
      <c r="AQ134" s="147"/>
      <c r="AR134" s="147"/>
      <c r="AS134" s="147"/>
      <c r="AT134" s="147"/>
      <c r="AU134" s="147"/>
      <c r="AV134" s="147"/>
      <c r="AW134" s="147"/>
      <c r="AX134" s="147"/>
      <c r="AY134" s="147"/>
      <c r="AZ134" s="147"/>
      <c r="BA134" s="147"/>
      <c r="BB134" s="147"/>
      <c r="BC134" s="147"/>
      <c r="BD134" s="147"/>
      <c r="BE134" s="147"/>
      <c r="BF134" s="147"/>
      <c r="BG134" s="147"/>
      <c r="BH134" s="147"/>
    </row>
    <row r="135" spans="1:60" outlineLevel="3" x14ac:dyDescent="0.2">
      <c r="A135" s="154"/>
      <c r="B135" s="155"/>
      <c r="C135" s="187" t="s">
        <v>201</v>
      </c>
      <c r="D135" s="160"/>
      <c r="E135" s="161">
        <v>79.248000000000005</v>
      </c>
      <c r="F135" s="158"/>
      <c r="G135" s="158"/>
      <c r="H135" s="158"/>
      <c r="I135" s="158"/>
      <c r="J135" s="158"/>
      <c r="K135" s="158"/>
      <c r="L135" s="158"/>
      <c r="M135" s="158"/>
      <c r="N135" s="157"/>
      <c r="O135" s="157"/>
      <c r="P135" s="157"/>
      <c r="Q135" s="157"/>
      <c r="R135" s="158"/>
      <c r="S135" s="158"/>
      <c r="T135" s="158"/>
      <c r="U135" s="158"/>
      <c r="V135" s="158"/>
      <c r="W135" s="158"/>
      <c r="X135" s="158"/>
      <c r="Y135" s="158"/>
      <c r="Z135" s="147"/>
      <c r="AA135" s="147"/>
      <c r="AB135" s="147"/>
      <c r="AC135" s="147"/>
      <c r="AD135" s="147"/>
      <c r="AE135" s="147"/>
      <c r="AF135" s="147"/>
      <c r="AG135" s="147" t="s">
        <v>126</v>
      </c>
      <c r="AH135" s="147">
        <v>0</v>
      </c>
      <c r="AI135" s="147"/>
      <c r="AJ135" s="147"/>
      <c r="AK135" s="147"/>
      <c r="AL135" s="147"/>
      <c r="AM135" s="147"/>
      <c r="AN135" s="147"/>
      <c r="AO135" s="147"/>
      <c r="AP135" s="147"/>
      <c r="AQ135" s="147"/>
      <c r="AR135" s="147"/>
      <c r="AS135" s="147"/>
      <c r="AT135" s="147"/>
      <c r="AU135" s="147"/>
      <c r="AV135" s="147"/>
      <c r="AW135" s="147"/>
      <c r="AX135" s="147"/>
      <c r="AY135" s="147"/>
      <c r="AZ135" s="147"/>
      <c r="BA135" s="147"/>
      <c r="BB135" s="147"/>
      <c r="BC135" s="147"/>
      <c r="BD135" s="147"/>
      <c r="BE135" s="147"/>
      <c r="BF135" s="147"/>
      <c r="BG135" s="147"/>
      <c r="BH135" s="147"/>
    </row>
    <row r="136" spans="1:60" outlineLevel="3" x14ac:dyDescent="0.2">
      <c r="A136" s="154"/>
      <c r="B136" s="155"/>
      <c r="C136" s="187" t="s">
        <v>129</v>
      </c>
      <c r="D136" s="160"/>
      <c r="E136" s="161"/>
      <c r="F136" s="158"/>
      <c r="G136" s="158"/>
      <c r="H136" s="158"/>
      <c r="I136" s="158"/>
      <c r="J136" s="158"/>
      <c r="K136" s="158"/>
      <c r="L136" s="158"/>
      <c r="M136" s="158"/>
      <c r="N136" s="157"/>
      <c r="O136" s="157"/>
      <c r="P136" s="157"/>
      <c r="Q136" s="157"/>
      <c r="R136" s="158"/>
      <c r="S136" s="158"/>
      <c r="T136" s="158"/>
      <c r="U136" s="158"/>
      <c r="V136" s="158"/>
      <c r="W136" s="158"/>
      <c r="X136" s="158"/>
      <c r="Y136" s="158"/>
      <c r="Z136" s="147"/>
      <c r="AA136" s="147"/>
      <c r="AB136" s="147"/>
      <c r="AC136" s="147"/>
      <c r="AD136" s="147"/>
      <c r="AE136" s="147"/>
      <c r="AF136" s="147"/>
      <c r="AG136" s="147" t="s">
        <v>126</v>
      </c>
      <c r="AH136" s="147">
        <v>0</v>
      </c>
      <c r="AI136" s="147"/>
      <c r="AJ136" s="147"/>
      <c r="AK136" s="147"/>
      <c r="AL136" s="147"/>
      <c r="AM136" s="147"/>
      <c r="AN136" s="147"/>
      <c r="AO136" s="147"/>
      <c r="AP136" s="147"/>
      <c r="AQ136" s="147"/>
      <c r="AR136" s="147"/>
      <c r="AS136" s="147"/>
      <c r="AT136" s="147"/>
      <c r="AU136" s="147"/>
      <c r="AV136" s="147"/>
      <c r="AW136" s="147"/>
      <c r="AX136" s="147"/>
      <c r="AY136" s="147"/>
      <c r="AZ136" s="147"/>
      <c r="BA136" s="147"/>
      <c r="BB136" s="147"/>
      <c r="BC136" s="147"/>
      <c r="BD136" s="147"/>
      <c r="BE136" s="147"/>
      <c r="BF136" s="147"/>
      <c r="BG136" s="147"/>
      <c r="BH136" s="147"/>
    </row>
    <row r="137" spans="1:60" outlineLevel="3" x14ac:dyDescent="0.2">
      <c r="A137" s="154"/>
      <c r="B137" s="155"/>
      <c r="C137" s="187" t="s">
        <v>201</v>
      </c>
      <c r="D137" s="160"/>
      <c r="E137" s="161">
        <v>79.248000000000005</v>
      </c>
      <c r="F137" s="158"/>
      <c r="G137" s="158"/>
      <c r="H137" s="158"/>
      <c r="I137" s="158"/>
      <c r="J137" s="158"/>
      <c r="K137" s="158"/>
      <c r="L137" s="158"/>
      <c r="M137" s="158"/>
      <c r="N137" s="157"/>
      <c r="O137" s="157"/>
      <c r="P137" s="157"/>
      <c r="Q137" s="157"/>
      <c r="R137" s="158"/>
      <c r="S137" s="158"/>
      <c r="T137" s="158"/>
      <c r="U137" s="158"/>
      <c r="V137" s="158"/>
      <c r="W137" s="158"/>
      <c r="X137" s="158"/>
      <c r="Y137" s="158"/>
      <c r="Z137" s="147"/>
      <c r="AA137" s="147"/>
      <c r="AB137" s="147"/>
      <c r="AC137" s="147"/>
      <c r="AD137" s="147"/>
      <c r="AE137" s="147"/>
      <c r="AF137" s="147"/>
      <c r="AG137" s="147" t="s">
        <v>126</v>
      </c>
      <c r="AH137" s="147">
        <v>0</v>
      </c>
      <c r="AI137" s="147"/>
      <c r="AJ137" s="147"/>
      <c r="AK137" s="147"/>
      <c r="AL137" s="147"/>
      <c r="AM137" s="147"/>
      <c r="AN137" s="147"/>
      <c r="AO137" s="147"/>
      <c r="AP137" s="147"/>
      <c r="AQ137" s="147"/>
      <c r="AR137" s="147"/>
      <c r="AS137" s="147"/>
      <c r="AT137" s="147"/>
      <c r="AU137" s="147"/>
      <c r="AV137" s="147"/>
      <c r="AW137" s="147"/>
      <c r="AX137" s="147"/>
      <c r="AY137" s="147"/>
      <c r="AZ137" s="147"/>
      <c r="BA137" s="147"/>
      <c r="BB137" s="147"/>
      <c r="BC137" s="147"/>
      <c r="BD137" s="147"/>
      <c r="BE137" s="147"/>
      <c r="BF137" s="147"/>
      <c r="BG137" s="147"/>
      <c r="BH137" s="147"/>
    </row>
    <row r="138" spans="1:60" outlineLevel="3" x14ac:dyDescent="0.2">
      <c r="A138" s="154"/>
      <c r="B138" s="155"/>
      <c r="C138" s="187" t="s">
        <v>131</v>
      </c>
      <c r="D138" s="160"/>
      <c r="E138" s="161"/>
      <c r="F138" s="158"/>
      <c r="G138" s="158"/>
      <c r="H138" s="158"/>
      <c r="I138" s="158"/>
      <c r="J138" s="158"/>
      <c r="K138" s="158"/>
      <c r="L138" s="158"/>
      <c r="M138" s="158"/>
      <c r="N138" s="157"/>
      <c r="O138" s="157"/>
      <c r="P138" s="157"/>
      <c r="Q138" s="157"/>
      <c r="R138" s="158"/>
      <c r="S138" s="158"/>
      <c r="T138" s="158"/>
      <c r="U138" s="158"/>
      <c r="V138" s="158"/>
      <c r="W138" s="158"/>
      <c r="X138" s="158"/>
      <c r="Y138" s="158"/>
      <c r="Z138" s="147"/>
      <c r="AA138" s="147"/>
      <c r="AB138" s="147"/>
      <c r="AC138" s="147"/>
      <c r="AD138" s="147"/>
      <c r="AE138" s="147"/>
      <c r="AF138" s="147"/>
      <c r="AG138" s="147" t="s">
        <v>126</v>
      </c>
      <c r="AH138" s="147">
        <v>0</v>
      </c>
      <c r="AI138" s="147"/>
      <c r="AJ138" s="147"/>
      <c r="AK138" s="147"/>
      <c r="AL138" s="147"/>
      <c r="AM138" s="147"/>
      <c r="AN138" s="147"/>
      <c r="AO138" s="147"/>
      <c r="AP138" s="147"/>
      <c r="AQ138" s="147"/>
      <c r="AR138" s="147"/>
      <c r="AS138" s="147"/>
      <c r="AT138" s="147"/>
      <c r="AU138" s="147"/>
      <c r="AV138" s="147"/>
      <c r="AW138" s="147"/>
      <c r="AX138" s="147"/>
      <c r="AY138" s="147"/>
      <c r="AZ138" s="147"/>
      <c r="BA138" s="147"/>
      <c r="BB138" s="147"/>
      <c r="BC138" s="147"/>
      <c r="BD138" s="147"/>
      <c r="BE138" s="147"/>
      <c r="BF138" s="147"/>
      <c r="BG138" s="147"/>
      <c r="BH138" s="147"/>
    </row>
    <row r="139" spans="1:60" outlineLevel="3" x14ac:dyDescent="0.2">
      <c r="A139" s="154"/>
      <c r="B139" s="155"/>
      <c r="C139" s="187" t="s">
        <v>201</v>
      </c>
      <c r="D139" s="160"/>
      <c r="E139" s="161">
        <v>79.248000000000005</v>
      </c>
      <c r="F139" s="158"/>
      <c r="G139" s="158"/>
      <c r="H139" s="158"/>
      <c r="I139" s="158"/>
      <c r="J139" s="158"/>
      <c r="K139" s="158"/>
      <c r="L139" s="158"/>
      <c r="M139" s="158"/>
      <c r="N139" s="157"/>
      <c r="O139" s="157"/>
      <c r="P139" s="157"/>
      <c r="Q139" s="157"/>
      <c r="R139" s="158"/>
      <c r="S139" s="158"/>
      <c r="T139" s="158"/>
      <c r="U139" s="158"/>
      <c r="V139" s="158"/>
      <c r="W139" s="158"/>
      <c r="X139" s="158"/>
      <c r="Y139" s="158"/>
      <c r="Z139" s="147"/>
      <c r="AA139" s="147"/>
      <c r="AB139" s="147"/>
      <c r="AC139" s="147"/>
      <c r="AD139" s="147"/>
      <c r="AE139" s="147"/>
      <c r="AF139" s="147"/>
      <c r="AG139" s="147" t="s">
        <v>126</v>
      </c>
      <c r="AH139" s="147">
        <v>0</v>
      </c>
      <c r="AI139" s="147"/>
      <c r="AJ139" s="147"/>
      <c r="AK139" s="147"/>
      <c r="AL139" s="147"/>
      <c r="AM139" s="147"/>
      <c r="AN139" s="147"/>
      <c r="AO139" s="147"/>
      <c r="AP139" s="147"/>
      <c r="AQ139" s="147"/>
      <c r="AR139" s="147"/>
      <c r="AS139" s="147"/>
      <c r="AT139" s="147"/>
      <c r="AU139" s="147"/>
      <c r="AV139" s="147"/>
      <c r="AW139" s="147"/>
      <c r="AX139" s="147"/>
      <c r="AY139" s="147"/>
      <c r="AZ139" s="147"/>
      <c r="BA139" s="147"/>
      <c r="BB139" s="147"/>
      <c r="BC139" s="147"/>
      <c r="BD139" s="147"/>
      <c r="BE139" s="147"/>
      <c r="BF139" s="147"/>
      <c r="BG139" s="147"/>
      <c r="BH139" s="147"/>
    </row>
    <row r="140" spans="1:60" outlineLevel="3" x14ac:dyDescent="0.2">
      <c r="A140" s="154"/>
      <c r="B140" s="155"/>
      <c r="C140" s="187" t="s">
        <v>133</v>
      </c>
      <c r="D140" s="160"/>
      <c r="E140" s="161"/>
      <c r="F140" s="158"/>
      <c r="G140" s="158"/>
      <c r="H140" s="158"/>
      <c r="I140" s="158"/>
      <c r="J140" s="158"/>
      <c r="K140" s="158"/>
      <c r="L140" s="158"/>
      <c r="M140" s="158"/>
      <c r="N140" s="157"/>
      <c r="O140" s="157"/>
      <c r="P140" s="157"/>
      <c r="Q140" s="157"/>
      <c r="R140" s="158"/>
      <c r="S140" s="158"/>
      <c r="T140" s="158"/>
      <c r="U140" s="158"/>
      <c r="V140" s="158"/>
      <c r="W140" s="158"/>
      <c r="X140" s="158"/>
      <c r="Y140" s="158"/>
      <c r="Z140" s="147"/>
      <c r="AA140" s="147"/>
      <c r="AB140" s="147"/>
      <c r="AC140" s="147"/>
      <c r="AD140" s="147"/>
      <c r="AE140" s="147"/>
      <c r="AF140" s="147"/>
      <c r="AG140" s="147" t="s">
        <v>126</v>
      </c>
      <c r="AH140" s="147">
        <v>0</v>
      </c>
      <c r="AI140" s="147"/>
      <c r="AJ140" s="147"/>
      <c r="AK140" s="147"/>
      <c r="AL140" s="147"/>
      <c r="AM140" s="147"/>
      <c r="AN140" s="147"/>
      <c r="AO140" s="147"/>
      <c r="AP140" s="147"/>
      <c r="AQ140" s="147"/>
      <c r="AR140" s="147"/>
      <c r="AS140" s="147"/>
      <c r="AT140" s="147"/>
      <c r="AU140" s="147"/>
      <c r="AV140" s="147"/>
      <c r="AW140" s="147"/>
      <c r="AX140" s="147"/>
      <c r="AY140" s="147"/>
      <c r="AZ140" s="147"/>
      <c r="BA140" s="147"/>
      <c r="BB140" s="147"/>
      <c r="BC140" s="147"/>
      <c r="BD140" s="147"/>
      <c r="BE140" s="147"/>
      <c r="BF140" s="147"/>
      <c r="BG140" s="147"/>
      <c r="BH140" s="147"/>
    </row>
    <row r="141" spans="1:60" outlineLevel="3" x14ac:dyDescent="0.2">
      <c r="A141" s="154"/>
      <c r="B141" s="155"/>
      <c r="C141" s="187" t="s">
        <v>201</v>
      </c>
      <c r="D141" s="160"/>
      <c r="E141" s="161">
        <v>79.248000000000005</v>
      </c>
      <c r="F141" s="158"/>
      <c r="G141" s="158"/>
      <c r="H141" s="158"/>
      <c r="I141" s="158"/>
      <c r="J141" s="158"/>
      <c r="K141" s="158"/>
      <c r="L141" s="158"/>
      <c r="M141" s="158"/>
      <c r="N141" s="157"/>
      <c r="O141" s="157"/>
      <c r="P141" s="157"/>
      <c r="Q141" s="157"/>
      <c r="R141" s="158"/>
      <c r="S141" s="158"/>
      <c r="T141" s="158"/>
      <c r="U141" s="158"/>
      <c r="V141" s="158"/>
      <c r="W141" s="158"/>
      <c r="X141" s="158"/>
      <c r="Y141" s="158"/>
      <c r="Z141" s="147"/>
      <c r="AA141" s="147"/>
      <c r="AB141" s="147"/>
      <c r="AC141" s="147"/>
      <c r="AD141" s="147"/>
      <c r="AE141" s="147"/>
      <c r="AF141" s="147"/>
      <c r="AG141" s="147" t="s">
        <v>126</v>
      </c>
      <c r="AH141" s="147">
        <v>0</v>
      </c>
      <c r="AI141" s="147"/>
      <c r="AJ141" s="147"/>
      <c r="AK141" s="147"/>
      <c r="AL141" s="147"/>
      <c r="AM141" s="147"/>
      <c r="AN141" s="147"/>
      <c r="AO141" s="147"/>
      <c r="AP141" s="147"/>
      <c r="AQ141" s="147"/>
      <c r="AR141" s="147"/>
      <c r="AS141" s="147"/>
      <c r="AT141" s="147"/>
      <c r="AU141" s="147"/>
      <c r="AV141" s="147"/>
      <c r="AW141" s="147"/>
      <c r="AX141" s="147"/>
      <c r="AY141" s="147"/>
      <c r="AZ141" s="147"/>
      <c r="BA141" s="147"/>
      <c r="BB141" s="147"/>
      <c r="BC141" s="147"/>
      <c r="BD141" s="147"/>
      <c r="BE141" s="147"/>
      <c r="BF141" s="147"/>
      <c r="BG141" s="147"/>
      <c r="BH141" s="147"/>
    </row>
    <row r="142" spans="1:60" outlineLevel="1" x14ac:dyDescent="0.2">
      <c r="A142" s="170">
        <v>20</v>
      </c>
      <c r="B142" s="171" t="s">
        <v>202</v>
      </c>
      <c r="C142" s="186" t="s">
        <v>203</v>
      </c>
      <c r="D142" s="172" t="s">
        <v>193</v>
      </c>
      <c r="E142" s="173">
        <v>33.75</v>
      </c>
      <c r="F142" s="174"/>
      <c r="G142" s="175">
        <f>ROUND(E142*F142,2)</f>
        <v>0</v>
      </c>
      <c r="H142" s="174"/>
      <c r="I142" s="175">
        <f>ROUND(E142*H142,2)</f>
        <v>0</v>
      </c>
      <c r="J142" s="174"/>
      <c r="K142" s="175">
        <f>ROUND(E142*J142,2)</f>
        <v>0</v>
      </c>
      <c r="L142" s="175">
        <v>21</v>
      </c>
      <c r="M142" s="175">
        <f>G142*(1+L142/100)</f>
        <v>0</v>
      </c>
      <c r="N142" s="173">
        <v>4.0000000000000002E-4</v>
      </c>
      <c r="O142" s="173">
        <f>ROUND(E142*N142,2)</f>
        <v>0.01</v>
      </c>
      <c r="P142" s="173">
        <v>5.5999999999999995E-4</v>
      </c>
      <c r="Q142" s="173">
        <f>ROUND(E142*P142,2)</f>
        <v>0.02</v>
      </c>
      <c r="R142" s="175"/>
      <c r="S142" s="175" t="s">
        <v>121</v>
      </c>
      <c r="T142" s="176" t="s">
        <v>121</v>
      </c>
      <c r="U142" s="158">
        <v>2.25</v>
      </c>
      <c r="V142" s="158">
        <f>ROUND(E142*U142,2)</f>
        <v>75.94</v>
      </c>
      <c r="W142" s="158"/>
      <c r="X142" s="158" t="s">
        <v>122</v>
      </c>
      <c r="Y142" s="158" t="s">
        <v>123</v>
      </c>
      <c r="Z142" s="147"/>
      <c r="AA142" s="147"/>
      <c r="AB142" s="147"/>
      <c r="AC142" s="147"/>
      <c r="AD142" s="147"/>
      <c r="AE142" s="147"/>
      <c r="AF142" s="147"/>
      <c r="AG142" s="147" t="s">
        <v>124</v>
      </c>
      <c r="AH142" s="147"/>
      <c r="AI142" s="147"/>
      <c r="AJ142" s="147"/>
      <c r="AK142" s="147"/>
      <c r="AL142" s="147"/>
      <c r="AM142" s="147"/>
      <c r="AN142" s="147"/>
      <c r="AO142" s="147"/>
      <c r="AP142" s="147"/>
      <c r="AQ142" s="147"/>
      <c r="AR142" s="147"/>
      <c r="AS142" s="147"/>
      <c r="AT142" s="147"/>
      <c r="AU142" s="147"/>
      <c r="AV142" s="147"/>
      <c r="AW142" s="147"/>
      <c r="AX142" s="147"/>
      <c r="AY142" s="147"/>
      <c r="AZ142" s="147"/>
      <c r="BA142" s="147"/>
      <c r="BB142" s="147"/>
      <c r="BC142" s="147"/>
      <c r="BD142" s="147"/>
      <c r="BE142" s="147"/>
      <c r="BF142" s="147"/>
      <c r="BG142" s="147"/>
      <c r="BH142" s="147"/>
    </row>
    <row r="143" spans="1:60" outlineLevel="2" x14ac:dyDescent="0.2">
      <c r="A143" s="154"/>
      <c r="B143" s="155"/>
      <c r="C143" s="187" t="s">
        <v>204</v>
      </c>
      <c r="D143" s="160"/>
      <c r="E143" s="161"/>
      <c r="F143" s="158"/>
      <c r="G143" s="158"/>
      <c r="H143" s="158"/>
      <c r="I143" s="158"/>
      <c r="J143" s="158"/>
      <c r="K143" s="158"/>
      <c r="L143" s="158"/>
      <c r="M143" s="158"/>
      <c r="N143" s="157"/>
      <c r="O143" s="157"/>
      <c r="P143" s="157"/>
      <c r="Q143" s="157"/>
      <c r="R143" s="158"/>
      <c r="S143" s="158"/>
      <c r="T143" s="158"/>
      <c r="U143" s="158"/>
      <c r="V143" s="158"/>
      <c r="W143" s="158"/>
      <c r="X143" s="158"/>
      <c r="Y143" s="158"/>
      <c r="Z143" s="147"/>
      <c r="AA143" s="147"/>
      <c r="AB143" s="147"/>
      <c r="AC143" s="147"/>
      <c r="AD143" s="147"/>
      <c r="AE143" s="147"/>
      <c r="AF143" s="147"/>
      <c r="AG143" s="147" t="s">
        <v>126</v>
      </c>
      <c r="AH143" s="147">
        <v>0</v>
      </c>
      <c r="AI143" s="147"/>
      <c r="AJ143" s="147"/>
      <c r="AK143" s="147"/>
      <c r="AL143" s="147"/>
      <c r="AM143" s="147"/>
      <c r="AN143" s="147"/>
      <c r="AO143" s="147"/>
      <c r="AP143" s="147"/>
      <c r="AQ143" s="147"/>
      <c r="AR143" s="147"/>
      <c r="AS143" s="147"/>
      <c r="AT143" s="147"/>
      <c r="AU143" s="147"/>
      <c r="AV143" s="147"/>
      <c r="AW143" s="147"/>
      <c r="AX143" s="147"/>
      <c r="AY143" s="147"/>
      <c r="AZ143" s="147"/>
      <c r="BA143" s="147"/>
      <c r="BB143" s="147"/>
      <c r="BC143" s="147"/>
      <c r="BD143" s="147"/>
      <c r="BE143" s="147"/>
      <c r="BF143" s="147"/>
      <c r="BG143" s="147"/>
      <c r="BH143" s="147"/>
    </row>
    <row r="144" spans="1:60" outlineLevel="3" x14ac:dyDescent="0.2">
      <c r="A144" s="154"/>
      <c r="B144" s="155"/>
      <c r="C144" s="187" t="s">
        <v>125</v>
      </c>
      <c r="D144" s="160"/>
      <c r="E144" s="161"/>
      <c r="F144" s="158"/>
      <c r="G144" s="158"/>
      <c r="H144" s="158"/>
      <c r="I144" s="158"/>
      <c r="J144" s="158"/>
      <c r="K144" s="158"/>
      <c r="L144" s="158"/>
      <c r="M144" s="158"/>
      <c r="N144" s="157"/>
      <c r="O144" s="157"/>
      <c r="P144" s="157"/>
      <c r="Q144" s="157"/>
      <c r="R144" s="158"/>
      <c r="S144" s="158"/>
      <c r="T144" s="158"/>
      <c r="U144" s="158"/>
      <c r="V144" s="158"/>
      <c r="W144" s="158"/>
      <c r="X144" s="158"/>
      <c r="Y144" s="158"/>
      <c r="Z144" s="147"/>
      <c r="AA144" s="147"/>
      <c r="AB144" s="147"/>
      <c r="AC144" s="147"/>
      <c r="AD144" s="147"/>
      <c r="AE144" s="147"/>
      <c r="AF144" s="147"/>
      <c r="AG144" s="147" t="s">
        <v>126</v>
      </c>
      <c r="AH144" s="147">
        <v>0</v>
      </c>
      <c r="AI144" s="147"/>
      <c r="AJ144" s="147"/>
      <c r="AK144" s="147"/>
      <c r="AL144" s="147"/>
      <c r="AM144" s="147"/>
      <c r="AN144" s="147"/>
      <c r="AO144" s="147"/>
      <c r="AP144" s="147"/>
      <c r="AQ144" s="147"/>
      <c r="AR144" s="147"/>
      <c r="AS144" s="147"/>
      <c r="AT144" s="147"/>
      <c r="AU144" s="147"/>
      <c r="AV144" s="147"/>
      <c r="AW144" s="147"/>
      <c r="AX144" s="147"/>
      <c r="AY144" s="147"/>
      <c r="AZ144" s="147"/>
      <c r="BA144" s="147"/>
      <c r="BB144" s="147"/>
      <c r="BC144" s="147"/>
      <c r="BD144" s="147"/>
      <c r="BE144" s="147"/>
      <c r="BF144" s="147"/>
      <c r="BG144" s="147"/>
      <c r="BH144" s="147"/>
    </row>
    <row r="145" spans="1:60" outlineLevel="3" x14ac:dyDescent="0.2">
      <c r="A145" s="154"/>
      <c r="B145" s="155"/>
      <c r="C145" s="187" t="s">
        <v>127</v>
      </c>
      <c r="D145" s="160"/>
      <c r="E145" s="161"/>
      <c r="F145" s="158"/>
      <c r="G145" s="158"/>
      <c r="H145" s="158"/>
      <c r="I145" s="158"/>
      <c r="J145" s="158"/>
      <c r="K145" s="158"/>
      <c r="L145" s="158"/>
      <c r="M145" s="158"/>
      <c r="N145" s="157"/>
      <c r="O145" s="157"/>
      <c r="P145" s="157"/>
      <c r="Q145" s="157"/>
      <c r="R145" s="158"/>
      <c r="S145" s="158"/>
      <c r="T145" s="158"/>
      <c r="U145" s="158"/>
      <c r="V145" s="158"/>
      <c r="W145" s="158"/>
      <c r="X145" s="158"/>
      <c r="Y145" s="158"/>
      <c r="Z145" s="147"/>
      <c r="AA145" s="147"/>
      <c r="AB145" s="147"/>
      <c r="AC145" s="147"/>
      <c r="AD145" s="147"/>
      <c r="AE145" s="147"/>
      <c r="AF145" s="147"/>
      <c r="AG145" s="147" t="s">
        <v>126</v>
      </c>
      <c r="AH145" s="147">
        <v>0</v>
      </c>
      <c r="AI145" s="147"/>
      <c r="AJ145" s="147"/>
      <c r="AK145" s="147"/>
      <c r="AL145" s="147"/>
      <c r="AM145" s="147"/>
      <c r="AN145" s="147"/>
      <c r="AO145" s="147"/>
      <c r="AP145" s="147"/>
      <c r="AQ145" s="147"/>
      <c r="AR145" s="147"/>
      <c r="AS145" s="147"/>
      <c r="AT145" s="147"/>
      <c r="AU145" s="147"/>
      <c r="AV145" s="147"/>
      <c r="AW145" s="147"/>
      <c r="AX145" s="147"/>
      <c r="AY145" s="147"/>
      <c r="AZ145" s="147"/>
      <c r="BA145" s="147"/>
      <c r="BB145" s="147"/>
      <c r="BC145" s="147"/>
      <c r="BD145" s="147"/>
      <c r="BE145" s="147"/>
      <c r="BF145" s="147"/>
      <c r="BG145" s="147"/>
      <c r="BH145" s="147"/>
    </row>
    <row r="146" spans="1:60" outlineLevel="3" x14ac:dyDescent="0.2">
      <c r="A146" s="154"/>
      <c r="B146" s="155"/>
      <c r="C146" s="187" t="s">
        <v>205</v>
      </c>
      <c r="D146" s="160"/>
      <c r="E146" s="161">
        <v>3.45</v>
      </c>
      <c r="F146" s="158"/>
      <c r="G146" s="158"/>
      <c r="H146" s="158"/>
      <c r="I146" s="158"/>
      <c r="J146" s="158"/>
      <c r="K146" s="158"/>
      <c r="L146" s="158"/>
      <c r="M146" s="158"/>
      <c r="N146" s="157"/>
      <c r="O146" s="157"/>
      <c r="P146" s="157"/>
      <c r="Q146" s="157"/>
      <c r="R146" s="158"/>
      <c r="S146" s="158"/>
      <c r="T146" s="158"/>
      <c r="U146" s="158"/>
      <c r="V146" s="158"/>
      <c r="W146" s="158"/>
      <c r="X146" s="158"/>
      <c r="Y146" s="158"/>
      <c r="Z146" s="147"/>
      <c r="AA146" s="147"/>
      <c r="AB146" s="147"/>
      <c r="AC146" s="147"/>
      <c r="AD146" s="147"/>
      <c r="AE146" s="147"/>
      <c r="AF146" s="147"/>
      <c r="AG146" s="147" t="s">
        <v>126</v>
      </c>
      <c r="AH146" s="147">
        <v>0</v>
      </c>
      <c r="AI146" s="147"/>
      <c r="AJ146" s="147"/>
      <c r="AK146" s="147"/>
      <c r="AL146" s="147"/>
      <c r="AM146" s="147"/>
      <c r="AN146" s="147"/>
      <c r="AO146" s="147"/>
      <c r="AP146" s="147"/>
      <c r="AQ146" s="147"/>
      <c r="AR146" s="147"/>
      <c r="AS146" s="147"/>
      <c r="AT146" s="147"/>
      <c r="AU146" s="147"/>
      <c r="AV146" s="147"/>
      <c r="AW146" s="147"/>
      <c r="AX146" s="147"/>
      <c r="AY146" s="147"/>
      <c r="AZ146" s="147"/>
      <c r="BA146" s="147"/>
      <c r="BB146" s="147"/>
      <c r="BC146" s="147"/>
      <c r="BD146" s="147"/>
      <c r="BE146" s="147"/>
      <c r="BF146" s="147"/>
      <c r="BG146" s="147"/>
      <c r="BH146" s="147"/>
    </row>
    <row r="147" spans="1:60" outlineLevel="3" x14ac:dyDescent="0.2">
      <c r="A147" s="154"/>
      <c r="B147" s="155"/>
      <c r="C147" s="187" t="s">
        <v>129</v>
      </c>
      <c r="D147" s="160"/>
      <c r="E147" s="161"/>
      <c r="F147" s="158"/>
      <c r="G147" s="158"/>
      <c r="H147" s="158"/>
      <c r="I147" s="158"/>
      <c r="J147" s="158"/>
      <c r="K147" s="158"/>
      <c r="L147" s="158"/>
      <c r="M147" s="158"/>
      <c r="N147" s="157"/>
      <c r="O147" s="157"/>
      <c r="P147" s="157"/>
      <c r="Q147" s="157"/>
      <c r="R147" s="158"/>
      <c r="S147" s="158"/>
      <c r="T147" s="158"/>
      <c r="U147" s="158"/>
      <c r="V147" s="158"/>
      <c r="W147" s="158"/>
      <c r="X147" s="158"/>
      <c r="Y147" s="158"/>
      <c r="Z147" s="147"/>
      <c r="AA147" s="147"/>
      <c r="AB147" s="147"/>
      <c r="AC147" s="147"/>
      <c r="AD147" s="147"/>
      <c r="AE147" s="147"/>
      <c r="AF147" s="147"/>
      <c r="AG147" s="147" t="s">
        <v>126</v>
      </c>
      <c r="AH147" s="147">
        <v>0</v>
      </c>
      <c r="AI147" s="147"/>
      <c r="AJ147" s="147"/>
      <c r="AK147" s="147"/>
      <c r="AL147" s="147"/>
      <c r="AM147" s="147"/>
      <c r="AN147" s="147"/>
      <c r="AO147" s="147"/>
      <c r="AP147" s="147"/>
      <c r="AQ147" s="147"/>
      <c r="AR147" s="147"/>
      <c r="AS147" s="147"/>
      <c r="AT147" s="147"/>
      <c r="AU147" s="147"/>
      <c r="AV147" s="147"/>
      <c r="AW147" s="147"/>
      <c r="AX147" s="147"/>
      <c r="AY147" s="147"/>
      <c r="AZ147" s="147"/>
      <c r="BA147" s="147"/>
      <c r="BB147" s="147"/>
      <c r="BC147" s="147"/>
      <c r="BD147" s="147"/>
      <c r="BE147" s="147"/>
      <c r="BF147" s="147"/>
      <c r="BG147" s="147"/>
      <c r="BH147" s="147"/>
    </row>
    <row r="148" spans="1:60" outlineLevel="3" x14ac:dyDescent="0.2">
      <c r="A148" s="154"/>
      <c r="B148" s="155"/>
      <c r="C148" s="187" t="s">
        <v>206</v>
      </c>
      <c r="D148" s="160"/>
      <c r="E148" s="161">
        <v>3.15</v>
      </c>
      <c r="F148" s="158"/>
      <c r="G148" s="158"/>
      <c r="H148" s="158"/>
      <c r="I148" s="158"/>
      <c r="J148" s="158"/>
      <c r="K148" s="158"/>
      <c r="L148" s="158"/>
      <c r="M148" s="158"/>
      <c r="N148" s="157"/>
      <c r="O148" s="157"/>
      <c r="P148" s="157"/>
      <c r="Q148" s="157"/>
      <c r="R148" s="158"/>
      <c r="S148" s="158"/>
      <c r="T148" s="158"/>
      <c r="U148" s="158"/>
      <c r="V148" s="158"/>
      <c r="W148" s="158"/>
      <c r="X148" s="158"/>
      <c r="Y148" s="158"/>
      <c r="Z148" s="147"/>
      <c r="AA148" s="147"/>
      <c r="AB148" s="147"/>
      <c r="AC148" s="147"/>
      <c r="AD148" s="147"/>
      <c r="AE148" s="147"/>
      <c r="AF148" s="147"/>
      <c r="AG148" s="147" t="s">
        <v>126</v>
      </c>
      <c r="AH148" s="147">
        <v>0</v>
      </c>
      <c r="AI148" s="147"/>
      <c r="AJ148" s="147"/>
      <c r="AK148" s="147"/>
      <c r="AL148" s="147"/>
      <c r="AM148" s="147"/>
      <c r="AN148" s="147"/>
      <c r="AO148" s="147"/>
      <c r="AP148" s="147"/>
      <c r="AQ148" s="147"/>
      <c r="AR148" s="147"/>
      <c r="AS148" s="147"/>
      <c r="AT148" s="147"/>
      <c r="AU148" s="147"/>
      <c r="AV148" s="147"/>
      <c r="AW148" s="147"/>
      <c r="AX148" s="147"/>
      <c r="AY148" s="147"/>
      <c r="AZ148" s="147"/>
      <c r="BA148" s="147"/>
      <c r="BB148" s="147"/>
      <c r="BC148" s="147"/>
      <c r="BD148" s="147"/>
      <c r="BE148" s="147"/>
      <c r="BF148" s="147"/>
      <c r="BG148" s="147"/>
      <c r="BH148" s="147"/>
    </row>
    <row r="149" spans="1:60" outlineLevel="3" x14ac:dyDescent="0.2">
      <c r="A149" s="154"/>
      <c r="B149" s="155"/>
      <c r="C149" s="187" t="s">
        <v>131</v>
      </c>
      <c r="D149" s="160"/>
      <c r="E149" s="161"/>
      <c r="F149" s="158"/>
      <c r="G149" s="158"/>
      <c r="H149" s="158"/>
      <c r="I149" s="158"/>
      <c r="J149" s="158"/>
      <c r="K149" s="158"/>
      <c r="L149" s="158"/>
      <c r="M149" s="158"/>
      <c r="N149" s="157"/>
      <c r="O149" s="157"/>
      <c r="P149" s="157"/>
      <c r="Q149" s="157"/>
      <c r="R149" s="158"/>
      <c r="S149" s="158"/>
      <c r="T149" s="158"/>
      <c r="U149" s="158"/>
      <c r="V149" s="158"/>
      <c r="W149" s="158"/>
      <c r="X149" s="158"/>
      <c r="Y149" s="158"/>
      <c r="Z149" s="147"/>
      <c r="AA149" s="147"/>
      <c r="AB149" s="147"/>
      <c r="AC149" s="147"/>
      <c r="AD149" s="147"/>
      <c r="AE149" s="147"/>
      <c r="AF149" s="147"/>
      <c r="AG149" s="147" t="s">
        <v>126</v>
      </c>
      <c r="AH149" s="147">
        <v>0</v>
      </c>
      <c r="AI149" s="147"/>
      <c r="AJ149" s="147"/>
      <c r="AK149" s="147"/>
      <c r="AL149" s="147"/>
      <c r="AM149" s="147"/>
      <c r="AN149" s="147"/>
      <c r="AO149" s="147"/>
      <c r="AP149" s="147"/>
      <c r="AQ149" s="147"/>
      <c r="AR149" s="147"/>
      <c r="AS149" s="147"/>
      <c r="AT149" s="147"/>
      <c r="AU149" s="147"/>
      <c r="AV149" s="147"/>
      <c r="AW149" s="147"/>
      <c r="AX149" s="147"/>
      <c r="AY149" s="147"/>
      <c r="AZ149" s="147"/>
      <c r="BA149" s="147"/>
      <c r="BB149" s="147"/>
      <c r="BC149" s="147"/>
      <c r="BD149" s="147"/>
      <c r="BE149" s="147"/>
      <c r="BF149" s="147"/>
      <c r="BG149" s="147"/>
      <c r="BH149" s="147"/>
    </row>
    <row r="150" spans="1:60" outlineLevel="3" x14ac:dyDescent="0.2">
      <c r="A150" s="154"/>
      <c r="B150" s="155"/>
      <c r="C150" s="187" t="s">
        <v>207</v>
      </c>
      <c r="D150" s="160"/>
      <c r="E150" s="161">
        <v>3</v>
      </c>
      <c r="F150" s="158"/>
      <c r="G150" s="158"/>
      <c r="H150" s="158"/>
      <c r="I150" s="158"/>
      <c r="J150" s="158"/>
      <c r="K150" s="158"/>
      <c r="L150" s="158"/>
      <c r="M150" s="158"/>
      <c r="N150" s="157"/>
      <c r="O150" s="157"/>
      <c r="P150" s="157"/>
      <c r="Q150" s="157"/>
      <c r="R150" s="158"/>
      <c r="S150" s="158"/>
      <c r="T150" s="158"/>
      <c r="U150" s="158"/>
      <c r="V150" s="158"/>
      <c r="W150" s="158"/>
      <c r="X150" s="158"/>
      <c r="Y150" s="158"/>
      <c r="Z150" s="147"/>
      <c r="AA150" s="147"/>
      <c r="AB150" s="147"/>
      <c r="AC150" s="147"/>
      <c r="AD150" s="147"/>
      <c r="AE150" s="147"/>
      <c r="AF150" s="147"/>
      <c r="AG150" s="147" t="s">
        <v>126</v>
      </c>
      <c r="AH150" s="147">
        <v>0</v>
      </c>
      <c r="AI150" s="147"/>
      <c r="AJ150" s="147"/>
      <c r="AK150" s="147"/>
      <c r="AL150" s="147"/>
      <c r="AM150" s="147"/>
      <c r="AN150" s="147"/>
      <c r="AO150" s="147"/>
      <c r="AP150" s="147"/>
      <c r="AQ150" s="147"/>
      <c r="AR150" s="147"/>
      <c r="AS150" s="147"/>
      <c r="AT150" s="147"/>
      <c r="AU150" s="147"/>
      <c r="AV150" s="147"/>
      <c r="AW150" s="147"/>
      <c r="AX150" s="147"/>
      <c r="AY150" s="147"/>
      <c r="AZ150" s="147"/>
      <c r="BA150" s="147"/>
      <c r="BB150" s="147"/>
      <c r="BC150" s="147"/>
      <c r="BD150" s="147"/>
      <c r="BE150" s="147"/>
      <c r="BF150" s="147"/>
      <c r="BG150" s="147"/>
      <c r="BH150" s="147"/>
    </row>
    <row r="151" spans="1:60" outlineLevel="3" x14ac:dyDescent="0.2">
      <c r="A151" s="154"/>
      <c r="B151" s="155"/>
      <c r="C151" s="187" t="s">
        <v>135</v>
      </c>
      <c r="D151" s="160"/>
      <c r="E151" s="161"/>
      <c r="F151" s="158"/>
      <c r="G151" s="158"/>
      <c r="H151" s="158"/>
      <c r="I151" s="158"/>
      <c r="J151" s="158"/>
      <c r="K151" s="158"/>
      <c r="L151" s="158"/>
      <c r="M151" s="158"/>
      <c r="N151" s="157"/>
      <c r="O151" s="157"/>
      <c r="P151" s="157"/>
      <c r="Q151" s="157"/>
      <c r="R151" s="158"/>
      <c r="S151" s="158"/>
      <c r="T151" s="158"/>
      <c r="U151" s="158"/>
      <c r="V151" s="158"/>
      <c r="W151" s="158"/>
      <c r="X151" s="158"/>
      <c r="Y151" s="158"/>
      <c r="Z151" s="147"/>
      <c r="AA151" s="147"/>
      <c r="AB151" s="147"/>
      <c r="AC151" s="147"/>
      <c r="AD151" s="147"/>
      <c r="AE151" s="147"/>
      <c r="AF151" s="147"/>
      <c r="AG151" s="147" t="s">
        <v>126</v>
      </c>
      <c r="AH151" s="147">
        <v>0</v>
      </c>
      <c r="AI151" s="147"/>
      <c r="AJ151" s="147"/>
      <c r="AK151" s="147"/>
      <c r="AL151" s="147"/>
      <c r="AM151" s="147"/>
      <c r="AN151" s="147"/>
      <c r="AO151" s="147"/>
      <c r="AP151" s="147"/>
      <c r="AQ151" s="147"/>
      <c r="AR151" s="147"/>
      <c r="AS151" s="147"/>
      <c r="AT151" s="147"/>
      <c r="AU151" s="147"/>
      <c r="AV151" s="147"/>
      <c r="AW151" s="147"/>
      <c r="AX151" s="147"/>
      <c r="AY151" s="147"/>
      <c r="AZ151" s="147"/>
      <c r="BA151" s="147"/>
      <c r="BB151" s="147"/>
      <c r="BC151" s="147"/>
      <c r="BD151" s="147"/>
      <c r="BE151" s="147"/>
      <c r="BF151" s="147"/>
      <c r="BG151" s="147"/>
      <c r="BH151" s="147"/>
    </row>
    <row r="152" spans="1:60" outlineLevel="3" x14ac:dyDescent="0.2">
      <c r="A152" s="154"/>
      <c r="B152" s="155"/>
      <c r="C152" s="187" t="s">
        <v>127</v>
      </c>
      <c r="D152" s="160"/>
      <c r="E152" s="161"/>
      <c r="F152" s="158"/>
      <c r="G152" s="158"/>
      <c r="H152" s="158"/>
      <c r="I152" s="158"/>
      <c r="J152" s="158"/>
      <c r="K152" s="158"/>
      <c r="L152" s="158"/>
      <c r="M152" s="158"/>
      <c r="N152" s="157"/>
      <c r="O152" s="157"/>
      <c r="P152" s="157"/>
      <c r="Q152" s="157"/>
      <c r="R152" s="158"/>
      <c r="S152" s="158"/>
      <c r="T152" s="158"/>
      <c r="U152" s="158"/>
      <c r="V152" s="158"/>
      <c r="W152" s="158"/>
      <c r="X152" s="158"/>
      <c r="Y152" s="158"/>
      <c r="Z152" s="147"/>
      <c r="AA152" s="147"/>
      <c r="AB152" s="147"/>
      <c r="AC152" s="147"/>
      <c r="AD152" s="147"/>
      <c r="AE152" s="147"/>
      <c r="AF152" s="147"/>
      <c r="AG152" s="147" t="s">
        <v>126</v>
      </c>
      <c r="AH152" s="147">
        <v>0</v>
      </c>
      <c r="AI152" s="147"/>
      <c r="AJ152" s="147"/>
      <c r="AK152" s="147"/>
      <c r="AL152" s="147"/>
      <c r="AM152" s="147"/>
      <c r="AN152" s="147"/>
      <c r="AO152" s="147"/>
      <c r="AP152" s="147"/>
      <c r="AQ152" s="147"/>
      <c r="AR152" s="147"/>
      <c r="AS152" s="147"/>
      <c r="AT152" s="147"/>
      <c r="AU152" s="147"/>
      <c r="AV152" s="147"/>
      <c r="AW152" s="147"/>
      <c r="AX152" s="147"/>
      <c r="AY152" s="147"/>
      <c r="AZ152" s="147"/>
      <c r="BA152" s="147"/>
      <c r="BB152" s="147"/>
      <c r="BC152" s="147"/>
      <c r="BD152" s="147"/>
      <c r="BE152" s="147"/>
      <c r="BF152" s="147"/>
      <c r="BG152" s="147"/>
      <c r="BH152" s="147"/>
    </row>
    <row r="153" spans="1:60" outlineLevel="3" x14ac:dyDescent="0.2">
      <c r="A153" s="154"/>
      <c r="B153" s="155"/>
      <c r="C153" s="187" t="s">
        <v>208</v>
      </c>
      <c r="D153" s="160"/>
      <c r="E153" s="161">
        <v>5.4</v>
      </c>
      <c r="F153" s="158"/>
      <c r="G153" s="158"/>
      <c r="H153" s="158"/>
      <c r="I153" s="158"/>
      <c r="J153" s="158"/>
      <c r="K153" s="158"/>
      <c r="L153" s="158"/>
      <c r="M153" s="158"/>
      <c r="N153" s="157"/>
      <c r="O153" s="157"/>
      <c r="P153" s="157"/>
      <c r="Q153" s="157"/>
      <c r="R153" s="158"/>
      <c r="S153" s="158"/>
      <c r="T153" s="158"/>
      <c r="U153" s="158"/>
      <c r="V153" s="158"/>
      <c r="W153" s="158"/>
      <c r="X153" s="158"/>
      <c r="Y153" s="158"/>
      <c r="Z153" s="147"/>
      <c r="AA153" s="147"/>
      <c r="AB153" s="147"/>
      <c r="AC153" s="147"/>
      <c r="AD153" s="147"/>
      <c r="AE153" s="147"/>
      <c r="AF153" s="147"/>
      <c r="AG153" s="147" t="s">
        <v>126</v>
      </c>
      <c r="AH153" s="147">
        <v>0</v>
      </c>
      <c r="AI153" s="147"/>
      <c r="AJ153" s="147"/>
      <c r="AK153" s="147"/>
      <c r="AL153" s="147"/>
      <c r="AM153" s="147"/>
      <c r="AN153" s="147"/>
      <c r="AO153" s="147"/>
      <c r="AP153" s="147"/>
      <c r="AQ153" s="147"/>
      <c r="AR153" s="147"/>
      <c r="AS153" s="147"/>
      <c r="AT153" s="147"/>
      <c r="AU153" s="147"/>
      <c r="AV153" s="147"/>
      <c r="AW153" s="147"/>
      <c r="AX153" s="147"/>
      <c r="AY153" s="147"/>
      <c r="AZ153" s="147"/>
      <c r="BA153" s="147"/>
      <c r="BB153" s="147"/>
      <c r="BC153" s="147"/>
      <c r="BD153" s="147"/>
      <c r="BE153" s="147"/>
      <c r="BF153" s="147"/>
      <c r="BG153" s="147"/>
      <c r="BH153" s="147"/>
    </row>
    <row r="154" spans="1:60" outlineLevel="3" x14ac:dyDescent="0.2">
      <c r="A154" s="154"/>
      <c r="B154" s="155"/>
      <c r="C154" s="187" t="s">
        <v>129</v>
      </c>
      <c r="D154" s="160"/>
      <c r="E154" s="161"/>
      <c r="F154" s="158"/>
      <c r="G154" s="158"/>
      <c r="H154" s="158"/>
      <c r="I154" s="158"/>
      <c r="J154" s="158"/>
      <c r="K154" s="158"/>
      <c r="L154" s="158"/>
      <c r="M154" s="158"/>
      <c r="N154" s="157"/>
      <c r="O154" s="157"/>
      <c r="P154" s="157"/>
      <c r="Q154" s="157"/>
      <c r="R154" s="158"/>
      <c r="S154" s="158"/>
      <c r="T154" s="158"/>
      <c r="U154" s="158"/>
      <c r="V154" s="158"/>
      <c r="W154" s="158"/>
      <c r="X154" s="158"/>
      <c r="Y154" s="158"/>
      <c r="Z154" s="147"/>
      <c r="AA154" s="147"/>
      <c r="AB154" s="147"/>
      <c r="AC154" s="147"/>
      <c r="AD154" s="147"/>
      <c r="AE154" s="147"/>
      <c r="AF154" s="147"/>
      <c r="AG154" s="147" t="s">
        <v>126</v>
      </c>
      <c r="AH154" s="147">
        <v>0</v>
      </c>
      <c r="AI154" s="147"/>
      <c r="AJ154" s="147"/>
      <c r="AK154" s="147"/>
      <c r="AL154" s="147"/>
      <c r="AM154" s="147"/>
      <c r="AN154" s="147"/>
      <c r="AO154" s="147"/>
      <c r="AP154" s="147"/>
      <c r="AQ154" s="147"/>
      <c r="AR154" s="147"/>
      <c r="AS154" s="147"/>
      <c r="AT154" s="147"/>
      <c r="AU154" s="147"/>
      <c r="AV154" s="147"/>
      <c r="AW154" s="147"/>
      <c r="AX154" s="147"/>
      <c r="AY154" s="147"/>
      <c r="AZ154" s="147"/>
      <c r="BA154" s="147"/>
      <c r="BB154" s="147"/>
      <c r="BC154" s="147"/>
      <c r="BD154" s="147"/>
      <c r="BE154" s="147"/>
      <c r="BF154" s="147"/>
      <c r="BG154" s="147"/>
      <c r="BH154" s="147"/>
    </row>
    <row r="155" spans="1:60" outlineLevel="3" x14ac:dyDescent="0.2">
      <c r="A155" s="154"/>
      <c r="B155" s="155"/>
      <c r="C155" s="187" t="s">
        <v>209</v>
      </c>
      <c r="D155" s="160"/>
      <c r="E155" s="161">
        <v>4.8</v>
      </c>
      <c r="F155" s="158"/>
      <c r="G155" s="158"/>
      <c r="H155" s="158"/>
      <c r="I155" s="158"/>
      <c r="J155" s="158"/>
      <c r="K155" s="158"/>
      <c r="L155" s="158"/>
      <c r="M155" s="158"/>
      <c r="N155" s="157"/>
      <c r="O155" s="157"/>
      <c r="P155" s="157"/>
      <c r="Q155" s="157"/>
      <c r="R155" s="158"/>
      <c r="S155" s="158"/>
      <c r="T155" s="158"/>
      <c r="U155" s="158"/>
      <c r="V155" s="158"/>
      <c r="W155" s="158"/>
      <c r="X155" s="158"/>
      <c r="Y155" s="158"/>
      <c r="Z155" s="147"/>
      <c r="AA155" s="147"/>
      <c r="AB155" s="147"/>
      <c r="AC155" s="147"/>
      <c r="AD155" s="147"/>
      <c r="AE155" s="147"/>
      <c r="AF155" s="147"/>
      <c r="AG155" s="147" t="s">
        <v>126</v>
      </c>
      <c r="AH155" s="147">
        <v>0</v>
      </c>
      <c r="AI155" s="147"/>
      <c r="AJ155" s="147"/>
      <c r="AK155" s="147"/>
      <c r="AL155" s="147"/>
      <c r="AM155" s="147"/>
      <c r="AN155" s="147"/>
      <c r="AO155" s="147"/>
      <c r="AP155" s="147"/>
      <c r="AQ155" s="147"/>
      <c r="AR155" s="147"/>
      <c r="AS155" s="147"/>
      <c r="AT155" s="147"/>
      <c r="AU155" s="147"/>
      <c r="AV155" s="147"/>
      <c r="AW155" s="147"/>
      <c r="AX155" s="147"/>
      <c r="AY155" s="147"/>
      <c r="AZ155" s="147"/>
      <c r="BA155" s="147"/>
      <c r="BB155" s="147"/>
      <c r="BC155" s="147"/>
      <c r="BD155" s="147"/>
      <c r="BE155" s="147"/>
      <c r="BF155" s="147"/>
      <c r="BG155" s="147"/>
      <c r="BH155" s="147"/>
    </row>
    <row r="156" spans="1:60" outlineLevel="3" x14ac:dyDescent="0.2">
      <c r="A156" s="154"/>
      <c r="B156" s="155"/>
      <c r="C156" s="187" t="s">
        <v>131</v>
      </c>
      <c r="D156" s="160"/>
      <c r="E156" s="161"/>
      <c r="F156" s="158"/>
      <c r="G156" s="158"/>
      <c r="H156" s="158"/>
      <c r="I156" s="158"/>
      <c r="J156" s="158"/>
      <c r="K156" s="158"/>
      <c r="L156" s="158"/>
      <c r="M156" s="158"/>
      <c r="N156" s="157"/>
      <c r="O156" s="157"/>
      <c r="P156" s="157"/>
      <c r="Q156" s="157"/>
      <c r="R156" s="158"/>
      <c r="S156" s="158"/>
      <c r="T156" s="158"/>
      <c r="U156" s="158"/>
      <c r="V156" s="158"/>
      <c r="W156" s="158"/>
      <c r="X156" s="158"/>
      <c r="Y156" s="158"/>
      <c r="Z156" s="147"/>
      <c r="AA156" s="147"/>
      <c r="AB156" s="147"/>
      <c r="AC156" s="147"/>
      <c r="AD156" s="147"/>
      <c r="AE156" s="147"/>
      <c r="AF156" s="147"/>
      <c r="AG156" s="147" t="s">
        <v>126</v>
      </c>
      <c r="AH156" s="147">
        <v>0</v>
      </c>
      <c r="AI156" s="147"/>
      <c r="AJ156" s="147"/>
      <c r="AK156" s="147"/>
      <c r="AL156" s="147"/>
      <c r="AM156" s="147"/>
      <c r="AN156" s="147"/>
      <c r="AO156" s="147"/>
      <c r="AP156" s="147"/>
      <c r="AQ156" s="147"/>
      <c r="AR156" s="147"/>
      <c r="AS156" s="147"/>
      <c r="AT156" s="147"/>
      <c r="AU156" s="147"/>
      <c r="AV156" s="147"/>
      <c r="AW156" s="147"/>
      <c r="AX156" s="147"/>
      <c r="AY156" s="147"/>
      <c r="AZ156" s="147"/>
      <c r="BA156" s="147"/>
      <c r="BB156" s="147"/>
      <c r="BC156" s="147"/>
      <c r="BD156" s="147"/>
      <c r="BE156" s="147"/>
      <c r="BF156" s="147"/>
      <c r="BG156" s="147"/>
      <c r="BH156" s="147"/>
    </row>
    <row r="157" spans="1:60" outlineLevel="3" x14ac:dyDescent="0.2">
      <c r="A157" s="154"/>
      <c r="B157" s="155"/>
      <c r="C157" s="187" t="s">
        <v>209</v>
      </c>
      <c r="D157" s="160"/>
      <c r="E157" s="161">
        <v>4.8</v>
      </c>
      <c r="F157" s="158"/>
      <c r="G157" s="158"/>
      <c r="H157" s="158"/>
      <c r="I157" s="158"/>
      <c r="J157" s="158"/>
      <c r="K157" s="158"/>
      <c r="L157" s="158"/>
      <c r="M157" s="158"/>
      <c r="N157" s="157"/>
      <c r="O157" s="157"/>
      <c r="P157" s="157"/>
      <c r="Q157" s="157"/>
      <c r="R157" s="158"/>
      <c r="S157" s="158"/>
      <c r="T157" s="158"/>
      <c r="U157" s="158"/>
      <c r="V157" s="158"/>
      <c r="W157" s="158"/>
      <c r="X157" s="158"/>
      <c r="Y157" s="158"/>
      <c r="Z157" s="147"/>
      <c r="AA157" s="147"/>
      <c r="AB157" s="147"/>
      <c r="AC157" s="147"/>
      <c r="AD157" s="147"/>
      <c r="AE157" s="147"/>
      <c r="AF157" s="147"/>
      <c r="AG157" s="147" t="s">
        <v>126</v>
      </c>
      <c r="AH157" s="147">
        <v>0</v>
      </c>
      <c r="AI157" s="147"/>
      <c r="AJ157" s="147"/>
      <c r="AK157" s="147"/>
      <c r="AL157" s="147"/>
      <c r="AM157" s="147"/>
      <c r="AN157" s="147"/>
      <c r="AO157" s="147"/>
      <c r="AP157" s="147"/>
      <c r="AQ157" s="147"/>
      <c r="AR157" s="147"/>
      <c r="AS157" s="147"/>
      <c r="AT157" s="147"/>
      <c r="AU157" s="147"/>
      <c r="AV157" s="147"/>
      <c r="AW157" s="147"/>
      <c r="AX157" s="147"/>
      <c r="AY157" s="147"/>
      <c r="AZ157" s="147"/>
      <c r="BA157" s="147"/>
      <c r="BB157" s="147"/>
      <c r="BC157" s="147"/>
      <c r="BD157" s="147"/>
      <c r="BE157" s="147"/>
      <c r="BF157" s="147"/>
      <c r="BG157" s="147"/>
      <c r="BH157" s="147"/>
    </row>
    <row r="158" spans="1:60" outlineLevel="3" x14ac:dyDescent="0.2">
      <c r="A158" s="154"/>
      <c r="B158" s="155"/>
      <c r="C158" s="187" t="s">
        <v>133</v>
      </c>
      <c r="D158" s="160"/>
      <c r="E158" s="161"/>
      <c r="F158" s="158"/>
      <c r="G158" s="158"/>
      <c r="H158" s="158"/>
      <c r="I158" s="158"/>
      <c r="J158" s="158"/>
      <c r="K158" s="158"/>
      <c r="L158" s="158"/>
      <c r="M158" s="158"/>
      <c r="N158" s="157"/>
      <c r="O158" s="157"/>
      <c r="P158" s="157"/>
      <c r="Q158" s="157"/>
      <c r="R158" s="158"/>
      <c r="S158" s="158"/>
      <c r="T158" s="158"/>
      <c r="U158" s="158"/>
      <c r="V158" s="158"/>
      <c r="W158" s="158"/>
      <c r="X158" s="158"/>
      <c r="Y158" s="158"/>
      <c r="Z158" s="147"/>
      <c r="AA158" s="147"/>
      <c r="AB158" s="147"/>
      <c r="AC158" s="147"/>
      <c r="AD158" s="147"/>
      <c r="AE158" s="147"/>
      <c r="AF158" s="147"/>
      <c r="AG158" s="147" t="s">
        <v>126</v>
      </c>
      <c r="AH158" s="147">
        <v>0</v>
      </c>
      <c r="AI158" s="147"/>
      <c r="AJ158" s="147"/>
      <c r="AK158" s="147"/>
      <c r="AL158" s="147"/>
      <c r="AM158" s="147"/>
      <c r="AN158" s="147"/>
      <c r="AO158" s="147"/>
      <c r="AP158" s="147"/>
      <c r="AQ158" s="147"/>
      <c r="AR158" s="147"/>
      <c r="AS158" s="147"/>
      <c r="AT158" s="147"/>
      <c r="AU158" s="147"/>
      <c r="AV158" s="147"/>
      <c r="AW158" s="147"/>
      <c r="AX158" s="147"/>
      <c r="AY158" s="147"/>
      <c r="AZ158" s="147"/>
      <c r="BA158" s="147"/>
      <c r="BB158" s="147"/>
      <c r="BC158" s="147"/>
      <c r="BD158" s="147"/>
      <c r="BE158" s="147"/>
      <c r="BF158" s="147"/>
      <c r="BG158" s="147"/>
      <c r="BH158" s="147"/>
    </row>
    <row r="159" spans="1:60" outlineLevel="3" x14ac:dyDescent="0.2">
      <c r="A159" s="154"/>
      <c r="B159" s="155"/>
      <c r="C159" s="187" t="s">
        <v>209</v>
      </c>
      <c r="D159" s="160"/>
      <c r="E159" s="161">
        <v>4.8</v>
      </c>
      <c r="F159" s="158"/>
      <c r="G159" s="158"/>
      <c r="H159" s="158"/>
      <c r="I159" s="158"/>
      <c r="J159" s="158"/>
      <c r="K159" s="158"/>
      <c r="L159" s="158"/>
      <c r="M159" s="158"/>
      <c r="N159" s="157"/>
      <c r="O159" s="157"/>
      <c r="P159" s="157"/>
      <c r="Q159" s="157"/>
      <c r="R159" s="158"/>
      <c r="S159" s="158"/>
      <c r="T159" s="158"/>
      <c r="U159" s="158"/>
      <c r="V159" s="158"/>
      <c r="W159" s="158"/>
      <c r="X159" s="158"/>
      <c r="Y159" s="158"/>
      <c r="Z159" s="147"/>
      <c r="AA159" s="147"/>
      <c r="AB159" s="147"/>
      <c r="AC159" s="147"/>
      <c r="AD159" s="147"/>
      <c r="AE159" s="147"/>
      <c r="AF159" s="147"/>
      <c r="AG159" s="147" t="s">
        <v>126</v>
      </c>
      <c r="AH159" s="147">
        <v>0</v>
      </c>
      <c r="AI159" s="147"/>
      <c r="AJ159" s="147"/>
      <c r="AK159" s="147"/>
      <c r="AL159" s="147"/>
      <c r="AM159" s="147"/>
      <c r="AN159" s="147"/>
      <c r="AO159" s="147"/>
      <c r="AP159" s="147"/>
      <c r="AQ159" s="147"/>
      <c r="AR159" s="147"/>
      <c r="AS159" s="147"/>
      <c r="AT159" s="147"/>
      <c r="AU159" s="147"/>
      <c r="AV159" s="147"/>
      <c r="AW159" s="147"/>
      <c r="AX159" s="147"/>
      <c r="AY159" s="147"/>
      <c r="AZ159" s="147"/>
      <c r="BA159" s="147"/>
      <c r="BB159" s="147"/>
      <c r="BC159" s="147"/>
      <c r="BD159" s="147"/>
      <c r="BE159" s="147"/>
      <c r="BF159" s="147"/>
      <c r="BG159" s="147"/>
      <c r="BH159" s="147"/>
    </row>
    <row r="160" spans="1:60" outlineLevel="3" x14ac:dyDescent="0.2">
      <c r="A160" s="154"/>
      <c r="B160" s="155"/>
      <c r="C160" s="187" t="s">
        <v>138</v>
      </c>
      <c r="D160" s="160"/>
      <c r="E160" s="161"/>
      <c r="F160" s="158"/>
      <c r="G160" s="158"/>
      <c r="H160" s="158"/>
      <c r="I160" s="158"/>
      <c r="J160" s="158"/>
      <c r="K160" s="158"/>
      <c r="L160" s="158"/>
      <c r="M160" s="158"/>
      <c r="N160" s="157"/>
      <c r="O160" s="157"/>
      <c r="P160" s="157"/>
      <c r="Q160" s="157"/>
      <c r="R160" s="158"/>
      <c r="S160" s="158"/>
      <c r="T160" s="158"/>
      <c r="U160" s="158"/>
      <c r="V160" s="158"/>
      <c r="W160" s="158"/>
      <c r="X160" s="158"/>
      <c r="Y160" s="158"/>
      <c r="Z160" s="147"/>
      <c r="AA160" s="147"/>
      <c r="AB160" s="147"/>
      <c r="AC160" s="147"/>
      <c r="AD160" s="147"/>
      <c r="AE160" s="147"/>
      <c r="AF160" s="147"/>
      <c r="AG160" s="147" t="s">
        <v>126</v>
      </c>
      <c r="AH160" s="147">
        <v>0</v>
      </c>
      <c r="AI160" s="147"/>
      <c r="AJ160" s="147"/>
      <c r="AK160" s="147"/>
      <c r="AL160" s="147"/>
      <c r="AM160" s="147"/>
      <c r="AN160" s="147"/>
      <c r="AO160" s="147"/>
      <c r="AP160" s="147"/>
      <c r="AQ160" s="147"/>
      <c r="AR160" s="147"/>
      <c r="AS160" s="147"/>
      <c r="AT160" s="147"/>
      <c r="AU160" s="147"/>
      <c r="AV160" s="147"/>
      <c r="AW160" s="147"/>
      <c r="AX160" s="147"/>
      <c r="AY160" s="147"/>
      <c r="AZ160" s="147"/>
      <c r="BA160" s="147"/>
      <c r="BB160" s="147"/>
      <c r="BC160" s="147"/>
      <c r="BD160" s="147"/>
      <c r="BE160" s="147"/>
      <c r="BF160" s="147"/>
      <c r="BG160" s="147"/>
      <c r="BH160" s="147"/>
    </row>
    <row r="161" spans="1:60" outlineLevel="3" x14ac:dyDescent="0.2">
      <c r="A161" s="154"/>
      <c r="B161" s="155"/>
      <c r="C161" s="187" t="s">
        <v>129</v>
      </c>
      <c r="D161" s="160"/>
      <c r="E161" s="161"/>
      <c r="F161" s="158"/>
      <c r="G161" s="158"/>
      <c r="H161" s="158"/>
      <c r="I161" s="158"/>
      <c r="J161" s="158"/>
      <c r="K161" s="158"/>
      <c r="L161" s="158"/>
      <c r="M161" s="158"/>
      <c r="N161" s="157"/>
      <c r="O161" s="157"/>
      <c r="P161" s="157"/>
      <c r="Q161" s="157"/>
      <c r="R161" s="158"/>
      <c r="S161" s="158"/>
      <c r="T161" s="158"/>
      <c r="U161" s="158"/>
      <c r="V161" s="158"/>
      <c r="W161" s="158"/>
      <c r="X161" s="158"/>
      <c r="Y161" s="158"/>
      <c r="Z161" s="147"/>
      <c r="AA161" s="147"/>
      <c r="AB161" s="147"/>
      <c r="AC161" s="147"/>
      <c r="AD161" s="147"/>
      <c r="AE161" s="147"/>
      <c r="AF161" s="147"/>
      <c r="AG161" s="147" t="s">
        <v>126</v>
      </c>
      <c r="AH161" s="147">
        <v>0</v>
      </c>
      <c r="AI161" s="147"/>
      <c r="AJ161" s="147"/>
      <c r="AK161" s="147"/>
      <c r="AL161" s="147"/>
      <c r="AM161" s="147"/>
      <c r="AN161" s="147"/>
      <c r="AO161" s="147"/>
      <c r="AP161" s="147"/>
      <c r="AQ161" s="147"/>
      <c r="AR161" s="147"/>
      <c r="AS161" s="147"/>
      <c r="AT161" s="147"/>
      <c r="AU161" s="147"/>
      <c r="AV161" s="147"/>
      <c r="AW161" s="147"/>
      <c r="AX161" s="147"/>
      <c r="AY161" s="147"/>
      <c r="AZ161" s="147"/>
      <c r="BA161" s="147"/>
      <c r="BB161" s="147"/>
      <c r="BC161" s="147"/>
      <c r="BD161" s="147"/>
      <c r="BE161" s="147"/>
      <c r="BF161" s="147"/>
      <c r="BG161" s="147"/>
      <c r="BH161" s="147"/>
    </row>
    <row r="162" spans="1:60" outlineLevel="3" x14ac:dyDescent="0.2">
      <c r="A162" s="154"/>
      <c r="B162" s="155"/>
      <c r="C162" s="187" t="s">
        <v>210</v>
      </c>
      <c r="D162" s="160"/>
      <c r="E162" s="161">
        <v>4.3499999999999996</v>
      </c>
      <c r="F162" s="158"/>
      <c r="G162" s="158"/>
      <c r="H162" s="158"/>
      <c r="I162" s="158"/>
      <c r="J162" s="158"/>
      <c r="K162" s="158"/>
      <c r="L162" s="158"/>
      <c r="M162" s="158"/>
      <c r="N162" s="157"/>
      <c r="O162" s="157"/>
      <c r="P162" s="157"/>
      <c r="Q162" s="157"/>
      <c r="R162" s="158"/>
      <c r="S162" s="158"/>
      <c r="T162" s="158"/>
      <c r="U162" s="158"/>
      <c r="V162" s="158"/>
      <c r="W162" s="158"/>
      <c r="X162" s="158"/>
      <c r="Y162" s="158"/>
      <c r="Z162" s="147"/>
      <c r="AA162" s="147"/>
      <c r="AB162" s="147"/>
      <c r="AC162" s="147"/>
      <c r="AD162" s="147"/>
      <c r="AE162" s="147"/>
      <c r="AF162" s="147"/>
      <c r="AG162" s="147" t="s">
        <v>126</v>
      </c>
      <c r="AH162" s="147">
        <v>0</v>
      </c>
      <c r="AI162" s="147"/>
      <c r="AJ162" s="147"/>
      <c r="AK162" s="147"/>
      <c r="AL162" s="147"/>
      <c r="AM162" s="147"/>
      <c r="AN162" s="147"/>
      <c r="AO162" s="147"/>
      <c r="AP162" s="147"/>
      <c r="AQ162" s="147"/>
      <c r="AR162" s="147"/>
      <c r="AS162" s="147"/>
      <c r="AT162" s="147"/>
      <c r="AU162" s="147"/>
      <c r="AV162" s="147"/>
      <c r="AW162" s="147"/>
      <c r="AX162" s="147"/>
      <c r="AY162" s="147"/>
      <c r="AZ162" s="147"/>
      <c r="BA162" s="147"/>
      <c r="BB162" s="147"/>
      <c r="BC162" s="147"/>
      <c r="BD162" s="147"/>
      <c r="BE162" s="147"/>
      <c r="BF162" s="147"/>
      <c r="BG162" s="147"/>
      <c r="BH162" s="147"/>
    </row>
    <row r="163" spans="1:60" x14ac:dyDescent="0.2">
      <c r="A163" s="163" t="s">
        <v>116</v>
      </c>
      <c r="B163" s="164" t="s">
        <v>75</v>
      </c>
      <c r="C163" s="185" t="s">
        <v>76</v>
      </c>
      <c r="D163" s="165"/>
      <c r="E163" s="166"/>
      <c r="F163" s="167"/>
      <c r="G163" s="167">
        <f>SUMIF(AG164:AG164,"&lt;&gt;NOR",G164:G164)</f>
        <v>0</v>
      </c>
      <c r="H163" s="167"/>
      <c r="I163" s="167">
        <f>SUM(I164:I164)</f>
        <v>0</v>
      </c>
      <c r="J163" s="167"/>
      <c r="K163" s="167">
        <f>SUM(K164:K164)</f>
        <v>0</v>
      </c>
      <c r="L163" s="167"/>
      <c r="M163" s="167">
        <f>SUM(M164:M164)</f>
        <v>0</v>
      </c>
      <c r="N163" s="166"/>
      <c r="O163" s="166">
        <f>SUM(O164:O164)</f>
        <v>0</v>
      </c>
      <c r="P163" s="166"/>
      <c r="Q163" s="166">
        <f>SUM(Q164:Q164)</f>
        <v>0</v>
      </c>
      <c r="R163" s="167"/>
      <c r="S163" s="167"/>
      <c r="T163" s="168"/>
      <c r="U163" s="162"/>
      <c r="V163" s="162">
        <f>SUM(V164:V164)</f>
        <v>160.08000000000001</v>
      </c>
      <c r="W163" s="162"/>
      <c r="X163" s="162"/>
      <c r="Y163" s="162"/>
      <c r="AG163" t="s">
        <v>117</v>
      </c>
    </row>
    <row r="164" spans="1:60" ht="22.5" outlineLevel="1" x14ac:dyDescent="0.2">
      <c r="A164" s="177">
        <v>21</v>
      </c>
      <c r="B164" s="178" t="s">
        <v>211</v>
      </c>
      <c r="C164" s="188" t="s">
        <v>212</v>
      </c>
      <c r="D164" s="179" t="s">
        <v>213</v>
      </c>
      <c r="E164" s="180">
        <v>29.105229999999999</v>
      </c>
      <c r="F164" s="181"/>
      <c r="G164" s="182">
        <f>ROUND(E164*F164,2)</f>
        <v>0</v>
      </c>
      <c r="H164" s="181"/>
      <c r="I164" s="182">
        <f>ROUND(E164*H164,2)</f>
        <v>0</v>
      </c>
      <c r="J164" s="181"/>
      <c r="K164" s="182">
        <f>ROUND(E164*J164,2)</f>
        <v>0</v>
      </c>
      <c r="L164" s="182">
        <v>21</v>
      </c>
      <c r="M164" s="182">
        <f>G164*(1+L164/100)</f>
        <v>0</v>
      </c>
      <c r="N164" s="180">
        <v>0</v>
      </c>
      <c r="O164" s="180">
        <f>ROUND(E164*N164,2)</f>
        <v>0</v>
      </c>
      <c r="P164" s="180">
        <v>0</v>
      </c>
      <c r="Q164" s="180">
        <f>ROUND(E164*P164,2)</f>
        <v>0</v>
      </c>
      <c r="R164" s="182"/>
      <c r="S164" s="182" t="s">
        <v>121</v>
      </c>
      <c r="T164" s="183" t="s">
        <v>121</v>
      </c>
      <c r="U164" s="158">
        <v>5.5</v>
      </c>
      <c r="V164" s="158">
        <f>ROUND(E164*U164,2)</f>
        <v>160.08000000000001</v>
      </c>
      <c r="W164" s="158"/>
      <c r="X164" s="158" t="s">
        <v>214</v>
      </c>
      <c r="Y164" s="158" t="s">
        <v>123</v>
      </c>
      <c r="Z164" s="147"/>
      <c r="AA164" s="147"/>
      <c r="AB164" s="147"/>
      <c r="AC164" s="147"/>
      <c r="AD164" s="147"/>
      <c r="AE164" s="147"/>
      <c r="AF164" s="147"/>
      <c r="AG164" s="147" t="s">
        <v>215</v>
      </c>
      <c r="AH164" s="147"/>
      <c r="AI164" s="147"/>
      <c r="AJ164" s="147"/>
      <c r="AK164" s="147"/>
      <c r="AL164" s="147"/>
      <c r="AM164" s="147"/>
      <c r="AN164" s="147"/>
      <c r="AO164" s="147"/>
      <c r="AP164" s="147"/>
      <c r="AQ164" s="147"/>
      <c r="AR164" s="147"/>
      <c r="AS164" s="147"/>
      <c r="AT164" s="147"/>
      <c r="AU164" s="147"/>
      <c r="AV164" s="147"/>
      <c r="AW164" s="147"/>
      <c r="AX164" s="147"/>
      <c r="AY164" s="147"/>
      <c r="AZ164" s="147"/>
      <c r="BA164" s="147"/>
      <c r="BB164" s="147"/>
      <c r="BC164" s="147"/>
      <c r="BD164" s="147"/>
      <c r="BE164" s="147"/>
      <c r="BF164" s="147"/>
      <c r="BG164" s="147"/>
      <c r="BH164" s="147"/>
    </row>
    <row r="165" spans="1:60" x14ac:dyDescent="0.2">
      <c r="A165" s="163" t="s">
        <v>116</v>
      </c>
      <c r="B165" s="164" t="s">
        <v>77</v>
      </c>
      <c r="C165" s="185" t="s">
        <v>78</v>
      </c>
      <c r="D165" s="165"/>
      <c r="E165" s="166"/>
      <c r="F165" s="167"/>
      <c r="G165" s="167">
        <f>SUMIF(AG166:AG180,"&lt;&gt;NOR",G166:G180)</f>
        <v>0</v>
      </c>
      <c r="H165" s="167"/>
      <c r="I165" s="167">
        <f>SUM(I166:I180)</f>
        <v>0</v>
      </c>
      <c r="J165" s="167"/>
      <c r="K165" s="167">
        <f>SUM(K166:K180)</f>
        <v>0</v>
      </c>
      <c r="L165" s="167"/>
      <c r="M165" s="167">
        <f>SUM(M166:M180)</f>
        <v>0</v>
      </c>
      <c r="N165" s="166"/>
      <c r="O165" s="166">
        <f>SUM(O166:O180)</f>
        <v>0.05</v>
      </c>
      <c r="P165" s="166"/>
      <c r="Q165" s="166">
        <f>SUM(Q166:Q180)</f>
        <v>0</v>
      </c>
      <c r="R165" s="167"/>
      <c r="S165" s="167"/>
      <c r="T165" s="168"/>
      <c r="U165" s="162"/>
      <c r="V165" s="162">
        <f>SUM(V166:V180)</f>
        <v>289.91000000000003</v>
      </c>
      <c r="W165" s="162"/>
      <c r="X165" s="162"/>
      <c r="Y165" s="162"/>
      <c r="AG165" t="s">
        <v>117</v>
      </c>
    </row>
    <row r="166" spans="1:60" ht="22.5" outlineLevel="1" x14ac:dyDescent="0.2">
      <c r="A166" s="170">
        <v>22</v>
      </c>
      <c r="B166" s="171" t="s">
        <v>216</v>
      </c>
      <c r="C166" s="186" t="s">
        <v>217</v>
      </c>
      <c r="D166" s="172" t="s">
        <v>142</v>
      </c>
      <c r="E166" s="173">
        <v>333.22800000000001</v>
      </c>
      <c r="F166" s="174"/>
      <c r="G166" s="175">
        <f>ROUND(E166*F166,2)</f>
        <v>0</v>
      </c>
      <c r="H166" s="174"/>
      <c r="I166" s="175">
        <f>ROUND(E166*H166,2)</f>
        <v>0</v>
      </c>
      <c r="J166" s="174"/>
      <c r="K166" s="175">
        <f>ROUND(E166*J166,2)</f>
        <v>0</v>
      </c>
      <c r="L166" s="175">
        <v>21</v>
      </c>
      <c r="M166" s="175">
        <f>G166*(1+L166/100)</f>
        <v>0</v>
      </c>
      <c r="N166" s="173">
        <v>1.4999999999999999E-4</v>
      </c>
      <c r="O166" s="173">
        <f>ROUND(E166*N166,2)</f>
        <v>0.05</v>
      </c>
      <c r="P166" s="173">
        <v>0</v>
      </c>
      <c r="Q166" s="173">
        <f>ROUND(E166*P166,2)</f>
        <v>0</v>
      </c>
      <c r="R166" s="175"/>
      <c r="S166" s="175" t="s">
        <v>121</v>
      </c>
      <c r="T166" s="176" t="s">
        <v>121</v>
      </c>
      <c r="U166" s="158">
        <v>0.87</v>
      </c>
      <c r="V166" s="158">
        <f>ROUND(E166*U166,2)</f>
        <v>289.91000000000003</v>
      </c>
      <c r="W166" s="158"/>
      <c r="X166" s="158" t="s">
        <v>122</v>
      </c>
      <c r="Y166" s="158" t="s">
        <v>123</v>
      </c>
      <c r="Z166" s="147"/>
      <c r="AA166" s="147"/>
      <c r="AB166" s="147"/>
      <c r="AC166" s="147"/>
      <c r="AD166" s="147"/>
      <c r="AE166" s="147"/>
      <c r="AF166" s="147"/>
      <c r="AG166" s="147" t="s">
        <v>124</v>
      </c>
      <c r="AH166" s="147"/>
      <c r="AI166" s="147"/>
      <c r="AJ166" s="147"/>
      <c r="AK166" s="147"/>
      <c r="AL166" s="147"/>
      <c r="AM166" s="147"/>
      <c r="AN166" s="147"/>
      <c r="AO166" s="147"/>
      <c r="AP166" s="147"/>
      <c r="AQ166" s="147"/>
      <c r="AR166" s="147"/>
      <c r="AS166" s="147"/>
      <c r="AT166" s="147"/>
      <c r="AU166" s="147"/>
      <c r="AV166" s="147"/>
      <c r="AW166" s="147"/>
      <c r="AX166" s="147"/>
      <c r="AY166" s="147"/>
      <c r="AZ166" s="147"/>
      <c r="BA166" s="147"/>
      <c r="BB166" s="147"/>
      <c r="BC166" s="147"/>
      <c r="BD166" s="147"/>
      <c r="BE166" s="147"/>
      <c r="BF166" s="147"/>
      <c r="BG166" s="147"/>
      <c r="BH166" s="147"/>
    </row>
    <row r="167" spans="1:60" outlineLevel="2" x14ac:dyDescent="0.2">
      <c r="A167" s="154"/>
      <c r="B167" s="155"/>
      <c r="C167" s="187" t="s">
        <v>198</v>
      </c>
      <c r="D167" s="160"/>
      <c r="E167" s="161"/>
      <c r="F167" s="158"/>
      <c r="G167" s="158"/>
      <c r="H167" s="158"/>
      <c r="I167" s="158"/>
      <c r="J167" s="158"/>
      <c r="K167" s="158"/>
      <c r="L167" s="158"/>
      <c r="M167" s="158"/>
      <c r="N167" s="157"/>
      <c r="O167" s="157"/>
      <c r="P167" s="157"/>
      <c r="Q167" s="157"/>
      <c r="R167" s="158"/>
      <c r="S167" s="158"/>
      <c r="T167" s="158"/>
      <c r="U167" s="158"/>
      <c r="V167" s="158"/>
      <c r="W167" s="158"/>
      <c r="X167" s="158"/>
      <c r="Y167" s="158"/>
      <c r="Z167" s="147"/>
      <c r="AA167" s="147"/>
      <c r="AB167" s="147"/>
      <c r="AC167" s="147"/>
      <c r="AD167" s="147"/>
      <c r="AE167" s="147"/>
      <c r="AF167" s="147"/>
      <c r="AG167" s="147" t="s">
        <v>126</v>
      </c>
      <c r="AH167" s="147">
        <v>0</v>
      </c>
      <c r="AI167" s="147"/>
      <c r="AJ167" s="147"/>
      <c r="AK167" s="147"/>
      <c r="AL167" s="147"/>
      <c r="AM167" s="147"/>
      <c r="AN167" s="147"/>
      <c r="AO167" s="147"/>
      <c r="AP167" s="147"/>
      <c r="AQ167" s="147"/>
      <c r="AR167" s="147"/>
      <c r="AS167" s="147"/>
      <c r="AT167" s="147"/>
      <c r="AU167" s="147"/>
      <c r="AV167" s="147"/>
      <c r="AW167" s="147"/>
      <c r="AX167" s="147"/>
      <c r="AY167" s="147"/>
      <c r="AZ167" s="147"/>
      <c r="BA167" s="147"/>
      <c r="BB167" s="147"/>
      <c r="BC167" s="147"/>
      <c r="BD167" s="147"/>
      <c r="BE167" s="147"/>
      <c r="BF167" s="147"/>
      <c r="BG167" s="147"/>
      <c r="BH167" s="147"/>
    </row>
    <row r="168" spans="1:60" outlineLevel="3" x14ac:dyDescent="0.2">
      <c r="A168" s="154"/>
      <c r="B168" s="155"/>
      <c r="C168" s="187" t="s">
        <v>125</v>
      </c>
      <c r="D168" s="160"/>
      <c r="E168" s="161"/>
      <c r="F168" s="158"/>
      <c r="G168" s="158"/>
      <c r="H168" s="158"/>
      <c r="I168" s="158"/>
      <c r="J168" s="158"/>
      <c r="K168" s="158"/>
      <c r="L168" s="158"/>
      <c r="M168" s="158"/>
      <c r="N168" s="157"/>
      <c r="O168" s="157"/>
      <c r="P168" s="157"/>
      <c r="Q168" s="157"/>
      <c r="R168" s="158"/>
      <c r="S168" s="158"/>
      <c r="T168" s="158"/>
      <c r="U168" s="158"/>
      <c r="V168" s="158"/>
      <c r="W168" s="158"/>
      <c r="X168" s="158"/>
      <c r="Y168" s="158"/>
      <c r="Z168" s="147"/>
      <c r="AA168" s="147"/>
      <c r="AB168" s="147"/>
      <c r="AC168" s="147"/>
      <c r="AD168" s="147"/>
      <c r="AE168" s="147"/>
      <c r="AF168" s="147"/>
      <c r="AG168" s="147" t="s">
        <v>126</v>
      </c>
      <c r="AH168" s="147">
        <v>0</v>
      </c>
      <c r="AI168" s="147"/>
      <c r="AJ168" s="147"/>
      <c r="AK168" s="147"/>
      <c r="AL168" s="147"/>
      <c r="AM168" s="147"/>
      <c r="AN168" s="147"/>
      <c r="AO168" s="147"/>
      <c r="AP168" s="147"/>
      <c r="AQ168" s="147"/>
      <c r="AR168" s="147"/>
      <c r="AS168" s="147"/>
      <c r="AT168" s="147"/>
      <c r="AU168" s="147"/>
      <c r="AV168" s="147"/>
      <c r="AW168" s="147"/>
      <c r="AX168" s="147"/>
      <c r="AY168" s="147"/>
      <c r="AZ168" s="147"/>
      <c r="BA168" s="147"/>
      <c r="BB168" s="147"/>
      <c r="BC168" s="147"/>
      <c r="BD168" s="147"/>
      <c r="BE168" s="147"/>
      <c r="BF168" s="147"/>
      <c r="BG168" s="147"/>
      <c r="BH168" s="147"/>
    </row>
    <row r="169" spans="1:60" outlineLevel="3" x14ac:dyDescent="0.2">
      <c r="A169" s="154"/>
      <c r="B169" s="155"/>
      <c r="C169" s="187" t="s">
        <v>127</v>
      </c>
      <c r="D169" s="160"/>
      <c r="E169" s="161"/>
      <c r="F169" s="158"/>
      <c r="G169" s="158"/>
      <c r="H169" s="158"/>
      <c r="I169" s="158"/>
      <c r="J169" s="158"/>
      <c r="K169" s="158"/>
      <c r="L169" s="158"/>
      <c r="M169" s="158"/>
      <c r="N169" s="157"/>
      <c r="O169" s="157"/>
      <c r="P169" s="157"/>
      <c r="Q169" s="157"/>
      <c r="R169" s="158"/>
      <c r="S169" s="158"/>
      <c r="T169" s="158"/>
      <c r="U169" s="158"/>
      <c r="V169" s="158"/>
      <c r="W169" s="158"/>
      <c r="X169" s="158"/>
      <c r="Y169" s="158"/>
      <c r="Z169" s="147"/>
      <c r="AA169" s="147"/>
      <c r="AB169" s="147"/>
      <c r="AC169" s="147"/>
      <c r="AD169" s="147"/>
      <c r="AE169" s="147"/>
      <c r="AF169" s="147"/>
      <c r="AG169" s="147" t="s">
        <v>126</v>
      </c>
      <c r="AH169" s="147">
        <v>0</v>
      </c>
      <c r="AI169" s="147"/>
      <c r="AJ169" s="147"/>
      <c r="AK169" s="147"/>
      <c r="AL169" s="147"/>
      <c r="AM169" s="147"/>
      <c r="AN169" s="147"/>
      <c r="AO169" s="147"/>
      <c r="AP169" s="147"/>
      <c r="AQ169" s="147"/>
      <c r="AR169" s="147"/>
      <c r="AS169" s="147"/>
      <c r="AT169" s="147"/>
      <c r="AU169" s="147"/>
      <c r="AV169" s="147"/>
      <c r="AW169" s="147"/>
      <c r="AX169" s="147"/>
      <c r="AY169" s="147"/>
      <c r="AZ169" s="147"/>
      <c r="BA169" s="147"/>
      <c r="BB169" s="147"/>
      <c r="BC169" s="147"/>
      <c r="BD169" s="147"/>
      <c r="BE169" s="147"/>
      <c r="BF169" s="147"/>
      <c r="BG169" s="147"/>
      <c r="BH169" s="147"/>
    </row>
    <row r="170" spans="1:60" outlineLevel="3" x14ac:dyDescent="0.2">
      <c r="A170" s="154"/>
      <c r="B170" s="155"/>
      <c r="C170" s="187" t="s">
        <v>200</v>
      </c>
      <c r="D170" s="160"/>
      <c r="E170" s="161">
        <v>16.236000000000001</v>
      </c>
      <c r="F170" s="158"/>
      <c r="G170" s="158"/>
      <c r="H170" s="158"/>
      <c r="I170" s="158"/>
      <c r="J170" s="158"/>
      <c r="K170" s="158"/>
      <c r="L170" s="158"/>
      <c r="M170" s="158"/>
      <c r="N170" s="157"/>
      <c r="O170" s="157"/>
      <c r="P170" s="157"/>
      <c r="Q170" s="157"/>
      <c r="R170" s="158"/>
      <c r="S170" s="158"/>
      <c r="T170" s="158"/>
      <c r="U170" s="158"/>
      <c r="V170" s="158"/>
      <c r="W170" s="158"/>
      <c r="X170" s="158"/>
      <c r="Y170" s="158"/>
      <c r="Z170" s="147"/>
      <c r="AA170" s="147"/>
      <c r="AB170" s="147"/>
      <c r="AC170" s="147"/>
      <c r="AD170" s="147"/>
      <c r="AE170" s="147"/>
      <c r="AF170" s="147"/>
      <c r="AG170" s="147" t="s">
        <v>126</v>
      </c>
      <c r="AH170" s="147">
        <v>0</v>
      </c>
      <c r="AI170" s="147"/>
      <c r="AJ170" s="147"/>
      <c r="AK170" s="147"/>
      <c r="AL170" s="147"/>
      <c r="AM170" s="147"/>
      <c r="AN170" s="147"/>
      <c r="AO170" s="147"/>
      <c r="AP170" s="147"/>
      <c r="AQ170" s="147"/>
      <c r="AR170" s="147"/>
      <c r="AS170" s="147"/>
      <c r="AT170" s="147"/>
      <c r="AU170" s="147"/>
      <c r="AV170" s="147"/>
      <c r="AW170" s="147"/>
      <c r="AX170" s="147"/>
      <c r="AY170" s="147"/>
      <c r="AZ170" s="147"/>
      <c r="BA170" s="147"/>
      <c r="BB170" s="147"/>
      <c r="BC170" s="147"/>
      <c r="BD170" s="147"/>
      <c r="BE170" s="147"/>
      <c r="BF170" s="147"/>
      <c r="BG170" s="147"/>
      <c r="BH170" s="147"/>
    </row>
    <row r="171" spans="1:60" outlineLevel="3" x14ac:dyDescent="0.2">
      <c r="A171" s="154"/>
      <c r="B171" s="155"/>
      <c r="C171" s="187" t="s">
        <v>135</v>
      </c>
      <c r="D171" s="160"/>
      <c r="E171" s="161"/>
      <c r="F171" s="158"/>
      <c r="G171" s="158"/>
      <c r="H171" s="158"/>
      <c r="I171" s="158"/>
      <c r="J171" s="158"/>
      <c r="K171" s="158"/>
      <c r="L171" s="158"/>
      <c r="M171" s="158"/>
      <c r="N171" s="157"/>
      <c r="O171" s="157"/>
      <c r="P171" s="157"/>
      <c r="Q171" s="157"/>
      <c r="R171" s="158"/>
      <c r="S171" s="158"/>
      <c r="T171" s="158"/>
      <c r="U171" s="158"/>
      <c r="V171" s="158"/>
      <c r="W171" s="158"/>
      <c r="X171" s="158"/>
      <c r="Y171" s="158"/>
      <c r="Z171" s="147"/>
      <c r="AA171" s="147"/>
      <c r="AB171" s="147"/>
      <c r="AC171" s="147"/>
      <c r="AD171" s="147"/>
      <c r="AE171" s="147"/>
      <c r="AF171" s="147"/>
      <c r="AG171" s="147" t="s">
        <v>126</v>
      </c>
      <c r="AH171" s="147">
        <v>0</v>
      </c>
      <c r="AI171" s="147"/>
      <c r="AJ171" s="147"/>
      <c r="AK171" s="147"/>
      <c r="AL171" s="147"/>
      <c r="AM171" s="147"/>
      <c r="AN171" s="147"/>
      <c r="AO171" s="147"/>
      <c r="AP171" s="147"/>
      <c r="AQ171" s="147"/>
      <c r="AR171" s="147"/>
      <c r="AS171" s="147"/>
      <c r="AT171" s="147"/>
      <c r="AU171" s="147"/>
      <c r="AV171" s="147"/>
      <c r="AW171" s="147"/>
      <c r="AX171" s="147"/>
      <c r="AY171" s="147"/>
      <c r="AZ171" s="147"/>
      <c r="BA171" s="147"/>
      <c r="BB171" s="147"/>
      <c r="BC171" s="147"/>
      <c r="BD171" s="147"/>
      <c r="BE171" s="147"/>
      <c r="BF171" s="147"/>
      <c r="BG171" s="147"/>
      <c r="BH171" s="147"/>
    </row>
    <row r="172" spans="1:60" outlineLevel="3" x14ac:dyDescent="0.2">
      <c r="A172" s="154"/>
      <c r="B172" s="155"/>
      <c r="C172" s="187" t="s">
        <v>127</v>
      </c>
      <c r="D172" s="160"/>
      <c r="E172" s="161"/>
      <c r="F172" s="158"/>
      <c r="G172" s="158"/>
      <c r="H172" s="158"/>
      <c r="I172" s="158"/>
      <c r="J172" s="158"/>
      <c r="K172" s="158"/>
      <c r="L172" s="158"/>
      <c r="M172" s="158"/>
      <c r="N172" s="157"/>
      <c r="O172" s="157"/>
      <c r="P172" s="157"/>
      <c r="Q172" s="157"/>
      <c r="R172" s="158"/>
      <c r="S172" s="158"/>
      <c r="T172" s="158"/>
      <c r="U172" s="158"/>
      <c r="V172" s="158"/>
      <c r="W172" s="158"/>
      <c r="X172" s="158"/>
      <c r="Y172" s="158"/>
      <c r="Z172" s="147"/>
      <c r="AA172" s="147"/>
      <c r="AB172" s="147"/>
      <c r="AC172" s="147"/>
      <c r="AD172" s="147"/>
      <c r="AE172" s="147"/>
      <c r="AF172" s="147"/>
      <c r="AG172" s="147" t="s">
        <v>126</v>
      </c>
      <c r="AH172" s="147">
        <v>0</v>
      </c>
      <c r="AI172" s="147"/>
      <c r="AJ172" s="147"/>
      <c r="AK172" s="147"/>
      <c r="AL172" s="147"/>
      <c r="AM172" s="147"/>
      <c r="AN172" s="147"/>
      <c r="AO172" s="147"/>
      <c r="AP172" s="147"/>
      <c r="AQ172" s="147"/>
      <c r="AR172" s="147"/>
      <c r="AS172" s="147"/>
      <c r="AT172" s="147"/>
      <c r="AU172" s="147"/>
      <c r="AV172" s="147"/>
      <c r="AW172" s="147"/>
      <c r="AX172" s="147"/>
      <c r="AY172" s="147"/>
      <c r="AZ172" s="147"/>
      <c r="BA172" s="147"/>
      <c r="BB172" s="147"/>
      <c r="BC172" s="147"/>
      <c r="BD172" s="147"/>
      <c r="BE172" s="147"/>
      <c r="BF172" s="147"/>
      <c r="BG172" s="147"/>
      <c r="BH172" s="147"/>
    </row>
    <row r="173" spans="1:60" outlineLevel="3" x14ac:dyDescent="0.2">
      <c r="A173" s="154"/>
      <c r="B173" s="155"/>
      <c r="C173" s="187" t="s">
        <v>201</v>
      </c>
      <c r="D173" s="160"/>
      <c r="E173" s="161">
        <v>79.248000000000005</v>
      </c>
      <c r="F173" s="158"/>
      <c r="G173" s="158"/>
      <c r="H173" s="158"/>
      <c r="I173" s="158"/>
      <c r="J173" s="158"/>
      <c r="K173" s="158"/>
      <c r="L173" s="158"/>
      <c r="M173" s="158"/>
      <c r="N173" s="157"/>
      <c r="O173" s="157"/>
      <c r="P173" s="157"/>
      <c r="Q173" s="157"/>
      <c r="R173" s="158"/>
      <c r="S173" s="158"/>
      <c r="T173" s="158"/>
      <c r="U173" s="158"/>
      <c r="V173" s="158"/>
      <c r="W173" s="158"/>
      <c r="X173" s="158"/>
      <c r="Y173" s="158"/>
      <c r="Z173" s="147"/>
      <c r="AA173" s="147"/>
      <c r="AB173" s="147"/>
      <c r="AC173" s="147"/>
      <c r="AD173" s="147"/>
      <c r="AE173" s="147"/>
      <c r="AF173" s="147"/>
      <c r="AG173" s="147" t="s">
        <v>126</v>
      </c>
      <c r="AH173" s="147">
        <v>0</v>
      </c>
      <c r="AI173" s="147"/>
      <c r="AJ173" s="147"/>
      <c r="AK173" s="147"/>
      <c r="AL173" s="147"/>
      <c r="AM173" s="147"/>
      <c r="AN173" s="147"/>
      <c r="AO173" s="147"/>
      <c r="AP173" s="147"/>
      <c r="AQ173" s="147"/>
      <c r="AR173" s="147"/>
      <c r="AS173" s="147"/>
      <c r="AT173" s="147"/>
      <c r="AU173" s="147"/>
      <c r="AV173" s="147"/>
      <c r="AW173" s="147"/>
      <c r="AX173" s="147"/>
      <c r="AY173" s="147"/>
      <c r="AZ173" s="147"/>
      <c r="BA173" s="147"/>
      <c r="BB173" s="147"/>
      <c r="BC173" s="147"/>
      <c r="BD173" s="147"/>
      <c r="BE173" s="147"/>
      <c r="BF173" s="147"/>
      <c r="BG173" s="147"/>
      <c r="BH173" s="147"/>
    </row>
    <row r="174" spans="1:60" outlineLevel="3" x14ac:dyDescent="0.2">
      <c r="A174" s="154"/>
      <c r="B174" s="155"/>
      <c r="C174" s="187" t="s">
        <v>129</v>
      </c>
      <c r="D174" s="160"/>
      <c r="E174" s="161"/>
      <c r="F174" s="158"/>
      <c r="G174" s="158"/>
      <c r="H174" s="158"/>
      <c r="I174" s="158"/>
      <c r="J174" s="158"/>
      <c r="K174" s="158"/>
      <c r="L174" s="158"/>
      <c r="M174" s="158"/>
      <c r="N174" s="157"/>
      <c r="O174" s="157"/>
      <c r="P174" s="157"/>
      <c r="Q174" s="157"/>
      <c r="R174" s="158"/>
      <c r="S174" s="158"/>
      <c r="T174" s="158"/>
      <c r="U174" s="158"/>
      <c r="V174" s="158"/>
      <c r="W174" s="158"/>
      <c r="X174" s="158"/>
      <c r="Y174" s="158"/>
      <c r="Z174" s="147"/>
      <c r="AA174" s="147"/>
      <c r="AB174" s="147"/>
      <c r="AC174" s="147"/>
      <c r="AD174" s="147"/>
      <c r="AE174" s="147"/>
      <c r="AF174" s="147"/>
      <c r="AG174" s="147" t="s">
        <v>126</v>
      </c>
      <c r="AH174" s="147">
        <v>0</v>
      </c>
      <c r="AI174" s="147"/>
      <c r="AJ174" s="147"/>
      <c r="AK174" s="147"/>
      <c r="AL174" s="147"/>
      <c r="AM174" s="147"/>
      <c r="AN174" s="147"/>
      <c r="AO174" s="147"/>
      <c r="AP174" s="147"/>
      <c r="AQ174" s="147"/>
      <c r="AR174" s="147"/>
      <c r="AS174" s="147"/>
      <c r="AT174" s="147"/>
      <c r="AU174" s="147"/>
      <c r="AV174" s="147"/>
      <c r="AW174" s="147"/>
      <c r="AX174" s="147"/>
      <c r="AY174" s="147"/>
      <c r="AZ174" s="147"/>
      <c r="BA174" s="147"/>
      <c r="BB174" s="147"/>
      <c r="BC174" s="147"/>
      <c r="BD174" s="147"/>
      <c r="BE174" s="147"/>
      <c r="BF174" s="147"/>
      <c r="BG174" s="147"/>
      <c r="BH174" s="147"/>
    </row>
    <row r="175" spans="1:60" outlineLevel="3" x14ac:dyDescent="0.2">
      <c r="A175" s="154"/>
      <c r="B175" s="155"/>
      <c r="C175" s="187" t="s">
        <v>201</v>
      </c>
      <c r="D175" s="160"/>
      <c r="E175" s="161">
        <v>79.248000000000005</v>
      </c>
      <c r="F175" s="158"/>
      <c r="G175" s="158"/>
      <c r="H175" s="158"/>
      <c r="I175" s="158"/>
      <c r="J175" s="158"/>
      <c r="K175" s="158"/>
      <c r="L175" s="158"/>
      <c r="M175" s="158"/>
      <c r="N175" s="157"/>
      <c r="O175" s="157"/>
      <c r="P175" s="157"/>
      <c r="Q175" s="157"/>
      <c r="R175" s="158"/>
      <c r="S175" s="158"/>
      <c r="T175" s="158"/>
      <c r="U175" s="158"/>
      <c r="V175" s="158"/>
      <c r="W175" s="158"/>
      <c r="X175" s="158"/>
      <c r="Y175" s="158"/>
      <c r="Z175" s="147"/>
      <c r="AA175" s="147"/>
      <c r="AB175" s="147"/>
      <c r="AC175" s="147"/>
      <c r="AD175" s="147"/>
      <c r="AE175" s="147"/>
      <c r="AF175" s="147"/>
      <c r="AG175" s="147" t="s">
        <v>126</v>
      </c>
      <c r="AH175" s="147">
        <v>0</v>
      </c>
      <c r="AI175" s="147"/>
      <c r="AJ175" s="147"/>
      <c r="AK175" s="147"/>
      <c r="AL175" s="147"/>
      <c r="AM175" s="147"/>
      <c r="AN175" s="147"/>
      <c r="AO175" s="147"/>
      <c r="AP175" s="147"/>
      <c r="AQ175" s="147"/>
      <c r="AR175" s="147"/>
      <c r="AS175" s="147"/>
      <c r="AT175" s="147"/>
      <c r="AU175" s="147"/>
      <c r="AV175" s="147"/>
      <c r="AW175" s="147"/>
      <c r="AX175" s="147"/>
      <c r="AY175" s="147"/>
      <c r="AZ175" s="147"/>
      <c r="BA175" s="147"/>
      <c r="BB175" s="147"/>
      <c r="BC175" s="147"/>
      <c r="BD175" s="147"/>
      <c r="BE175" s="147"/>
      <c r="BF175" s="147"/>
      <c r="BG175" s="147"/>
      <c r="BH175" s="147"/>
    </row>
    <row r="176" spans="1:60" outlineLevel="3" x14ac:dyDescent="0.2">
      <c r="A176" s="154"/>
      <c r="B176" s="155"/>
      <c r="C176" s="187" t="s">
        <v>131</v>
      </c>
      <c r="D176" s="160"/>
      <c r="E176" s="161"/>
      <c r="F176" s="158"/>
      <c r="G176" s="158"/>
      <c r="H176" s="158"/>
      <c r="I176" s="158"/>
      <c r="J176" s="158"/>
      <c r="K176" s="158"/>
      <c r="L176" s="158"/>
      <c r="M176" s="158"/>
      <c r="N176" s="157"/>
      <c r="O176" s="157"/>
      <c r="P176" s="157"/>
      <c r="Q176" s="157"/>
      <c r="R176" s="158"/>
      <c r="S176" s="158"/>
      <c r="T176" s="158"/>
      <c r="U176" s="158"/>
      <c r="V176" s="158"/>
      <c r="W176" s="158"/>
      <c r="X176" s="158"/>
      <c r="Y176" s="158"/>
      <c r="Z176" s="147"/>
      <c r="AA176" s="147"/>
      <c r="AB176" s="147"/>
      <c r="AC176" s="147"/>
      <c r="AD176" s="147"/>
      <c r="AE176" s="147"/>
      <c r="AF176" s="147"/>
      <c r="AG176" s="147" t="s">
        <v>126</v>
      </c>
      <c r="AH176" s="147">
        <v>0</v>
      </c>
      <c r="AI176" s="147"/>
      <c r="AJ176" s="147"/>
      <c r="AK176" s="147"/>
      <c r="AL176" s="147"/>
      <c r="AM176" s="147"/>
      <c r="AN176" s="147"/>
      <c r="AO176" s="147"/>
      <c r="AP176" s="147"/>
      <c r="AQ176" s="147"/>
      <c r="AR176" s="147"/>
      <c r="AS176" s="147"/>
      <c r="AT176" s="147"/>
      <c r="AU176" s="147"/>
      <c r="AV176" s="147"/>
      <c r="AW176" s="147"/>
      <c r="AX176" s="147"/>
      <c r="AY176" s="147"/>
      <c r="AZ176" s="147"/>
      <c r="BA176" s="147"/>
      <c r="BB176" s="147"/>
      <c r="BC176" s="147"/>
      <c r="BD176" s="147"/>
      <c r="BE176" s="147"/>
      <c r="BF176" s="147"/>
      <c r="BG176" s="147"/>
      <c r="BH176" s="147"/>
    </row>
    <row r="177" spans="1:60" outlineLevel="3" x14ac:dyDescent="0.2">
      <c r="A177" s="154"/>
      <c r="B177" s="155"/>
      <c r="C177" s="187" t="s">
        <v>201</v>
      </c>
      <c r="D177" s="160"/>
      <c r="E177" s="161">
        <v>79.248000000000005</v>
      </c>
      <c r="F177" s="158"/>
      <c r="G177" s="158"/>
      <c r="H177" s="158"/>
      <c r="I177" s="158"/>
      <c r="J177" s="158"/>
      <c r="K177" s="158"/>
      <c r="L177" s="158"/>
      <c r="M177" s="158"/>
      <c r="N177" s="157"/>
      <c r="O177" s="157"/>
      <c r="P177" s="157"/>
      <c r="Q177" s="157"/>
      <c r="R177" s="158"/>
      <c r="S177" s="158"/>
      <c r="T177" s="158"/>
      <c r="U177" s="158"/>
      <c r="V177" s="158"/>
      <c r="W177" s="158"/>
      <c r="X177" s="158"/>
      <c r="Y177" s="158"/>
      <c r="Z177" s="147"/>
      <c r="AA177" s="147"/>
      <c r="AB177" s="147"/>
      <c r="AC177" s="147"/>
      <c r="AD177" s="147"/>
      <c r="AE177" s="147"/>
      <c r="AF177" s="147"/>
      <c r="AG177" s="147" t="s">
        <v>126</v>
      </c>
      <c r="AH177" s="147">
        <v>0</v>
      </c>
      <c r="AI177" s="147"/>
      <c r="AJ177" s="147"/>
      <c r="AK177" s="147"/>
      <c r="AL177" s="147"/>
      <c r="AM177" s="147"/>
      <c r="AN177" s="147"/>
      <c r="AO177" s="147"/>
      <c r="AP177" s="147"/>
      <c r="AQ177" s="147"/>
      <c r="AR177" s="147"/>
      <c r="AS177" s="147"/>
      <c r="AT177" s="147"/>
      <c r="AU177" s="147"/>
      <c r="AV177" s="147"/>
      <c r="AW177" s="147"/>
      <c r="AX177" s="147"/>
      <c r="AY177" s="147"/>
      <c r="AZ177" s="147"/>
      <c r="BA177" s="147"/>
      <c r="BB177" s="147"/>
      <c r="BC177" s="147"/>
      <c r="BD177" s="147"/>
      <c r="BE177" s="147"/>
      <c r="BF177" s="147"/>
      <c r="BG177" s="147"/>
      <c r="BH177" s="147"/>
    </row>
    <row r="178" spans="1:60" outlineLevel="3" x14ac:dyDescent="0.2">
      <c r="A178" s="154"/>
      <c r="B178" s="155"/>
      <c r="C178" s="187" t="s">
        <v>133</v>
      </c>
      <c r="D178" s="160"/>
      <c r="E178" s="161"/>
      <c r="F178" s="158"/>
      <c r="G178" s="158"/>
      <c r="H178" s="158"/>
      <c r="I178" s="158"/>
      <c r="J178" s="158"/>
      <c r="K178" s="158"/>
      <c r="L178" s="158"/>
      <c r="M178" s="158"/>
      <c r="N178" s="157"/>
      <c r="O178" s="157"/>
      <c r="P178" s="157"/>
      <c r="Q178" s="157"/>
      <c r="R178" s="158"/>
      <c r="S178" s="158"/>
      <c r="T178" s="158"/>
      <c r="U178" s="158"/>
      <c r="V178" s="158"/>
      <c r="W178" s="158"/>
      <c r="X178" s="158"/>
      <c r="Y178" s="158"/>
      <c r="Z178" s="147"/>
      <c r="AA178" s="147"/>
      <c r="AB178" s="147"/>
      <c r="AC178" s="147"/>
      <c r="AD178" s="147"/>
      <c r="AE178" s="147"/>
      <c r="AF178" s="147"/>
      <c r="AG178" s="147" t="s">
        <v>126</v>
      </c>
      <c r="AH178" s="147">
        <v>0</v>
      </c>
      <c r="AI178" s="147"/>
      <c r="AJ178" s="147"/>
      <c r="AK178" s="147"/>
      <c r="AL178" s="147"/>
      <c r="AM178" s="147"/>
      <c r="AN178" s="147"/>
      <c r="AO178" s="147"/>
      <c r="AP178" s="147"/>
      <c r="AQ178" s="147"/>
      <c r="AR178" s="147"/>
      <c r="AS178" s="147"/>
      <c r="AT178" s="147"/>
      <c r="AU178" s="147"/>
      <c r="AV178" s="147"/>
      <c r="AW178" s="147"/>
      <c r="AX178" s="147"/>
      <c r="AY178" s="147"/>
      <c r="AZ178" s="147"/>
      <c r="BA178" s="147"/>
      <c r="BB178" s="147"/>
      <c r="BC178" s="147"/>
      <c r="BD178" s="147"/>
      <c r="BE178" s="147"/>
      <c r="BF178" s="147"/>
      <c r="BG178" s="147"/>
      <c r="BH178" s="147"/>
    </row>
    <row r="179" spans="1:60" outlineLevel="3" x14ac:dyDescent="0.2">
      <c r="A179" s="154"/>
      <c r="B179" s="155"/>
      <c r="C179" s="187" t="s">
        <v>201</v>
      </c>
      <c r="D179" s="160"/>
      <c r="E179" s="161">
        <v>79.248000000000005</v>
      </c>
      <c r="F179" s="158"/>
      <c r="G179" s="158"/>
      <c r="H179" s="158"/>
      <c r="I179" s="158"/>
      <c r="J179" s="158"/>
      <c r="K179" s="158"/>
      <c r="L179" s="158"/>
      <c r="M179" s="158"/>
      <c r="N179" s="157"/>
      <c r="O179" s="157"/>
      <c r="P179" s="157"/>
      <c r="Q179" s="157"/>
      <c r="R179" s="158"/>
      <c r="S179" s="158"/>
      <c r="T179" s="158"/>
      <c r="U179" s="158"/>
      <c r="V179" s="158"/>
      <c r="W179" s="158"/>
      <c r="X179" s="158"/>
      <c r="Y179" s="158"/>
      <c r="Z179" s="147"/>
      <c r="AA179" s="147"/>
      <c r="AB179" s="147"/>
      <c r="AC179" s="147"/>
      <c r="AD179" s="147"/>
      <c r="AE179" s="147"/>
      <c r="AF179" s="147"/>
      <c r="AG179" s="147" t="s">
        <v>126</v>
      </c>
      <c r="AH179" s="147">
        <v>0</v>
      </c>
      <c r="AI179" s="147"/>
      <c r="AJ179" s="147"/>
      <c r="AK179" s="147"/>
      <c r="AL179" s="147"/>
      <c r="AM179" s="147"/>
      <c r="AN179" s="147"/>
      <c r="AO179" s="147"/>
      <c r="AP179" s="147"/>
      <c r="AQ179" s="147"/>
      <c r="AR179" s="147"/>
      <c r="AS179" s="147"/>
      <c r="AT179" s="147"/>
      <c r="AU179" s="147"/>
      <c r="AV179" s="147"/>
      <c r="AW179" s="147"/>
      <c r="AX179" s="147"/>
      <c r="AY179" s="147"/>
      <c r="AZ179" s="147"/>
      <c r="BA179" s="147"/>
      <c r="BB179" s="147"/>
      <c r="BC179" s="147"/>
      <c r="BD179" s="147"/>
      <c r="BE179" s="147"/>
      <c r="BF179" s="147"/>
      <c r="BG179" s="147"/>
      <c r="BH179" s="147"/>
    </row>
    <row r="180" spans="1:60" ht="22.5" outlineLevel="1" x14ac:dyDescent="0.2">
      <c r="A180" s="154">
        <v>23</v>
      </c>
      <c r="B180" s="155" t="s">
        <v>218</v>
      </c>
      <c r="C180" s="189" t="s">
        <v>219</v>
      </c>
      <c r="D180" s="156" t="s">
        <v>0</v>
      </c>
      <c r="E180" s="184"/>
      <c r="F180" s="159"/>
      <c r="G180" s="158">
        <f>ROUND(E180*F180,2)</f>
        <v>0</v>
      </c>
      <c r="H180" s="159"/>
      <c r="I180" s="158">
        <f>ROUND(E180*H180,2)</f>
        <v>0</v>
      </c>
      <c r="J180" s="159"/>
      <c r="K180" s="158">
        <f>ROUND(E180*J180,2)</f>
        <v>0</v>
      </c>
      <c r="L180" s="158">
        <v>21</v>
      </c>
      <c r="M180" s="158">
        <f>G180*(1+L180/100)</f>
        <v>0</v>
      </c>
      <c r="N180" s="157">
        <v>0</v>
      </c>
      <c r="O180" s="157">
        <f>ROUND(E180*N180,2)</f>
        <v>0</v>
      </c>
      <c r="P180" s="157">
        <v>0</v>
      </c>
      <c r="Q180" s="157">
        <f>ROUND(E180*P180,2)</f>
        <v>0</v>
      </c>
      <c r="R180" s="158"/>
      <c r="S180" s="158" t="s">
        <v>121</v>
      </c>
      <c r="T180" s="158" t="s">
        <v>121</v>
      </c>
      <c r="U180" s="158">
        <v>0</v>
      </c>
      <c r="V180" s="158">
        <f>ROUND(E180*U180,2)</f>
        <v>0</v>
      </c>
      <c r="W180" s="158"/>
      <c r="X180" s="158" t="s">
        <v>214</v>
      </c>
      <c r="Y180" s="158" t="s">
        <v>123</v>
      </c>
      <c r="Z180" s="147"/>
      <c r="AA180" s="147"/>
      <c r="AB180" s="147"/>
      <c r="AC180" s="147"/>
      <c r="AD180" s="147"/>
      <c r="AE180" s="147"/>
      <c r="AF180" s="147"/>
      <c r="AG180" s="147" t="s">
        <v>215</v>
      </c>
      <c r="AH180" s="147"/>
      <c r="AI180" s="147"/>
      <c r="AJ180" s="147"/>
      <c r="AK180" s="147"/>
      <c r="AL180" s="147"/>
      <c r="AM180" s="147"/>
      <c r="AN180" s="147"/>
      <c r="AO180" s="147"/>
      <c r="AP180" s="147"/>
      <c r="AQ180" s="147"/>
      <c r="AR180" s="147"/>
      <c r="AS180" s="147"/>
      <c r="AT180" s="147"/>
      <c r="AU180" s="147"/>
      <c r="AV180" s="147"/>
      <c r="AW180" s="147"/>
      <c r="AX180" s="147"/>
      <c r="AY180" s="147"/>
      <c r="AZ180" s="147"/>
      <c r="BA180" s="147"/>
      <c r="BB180" s="147"/>
      <c r="BC180" s="147"/>
      <c r="BD180" s="147"/>
      <c r="BE180" s="147"/>
      <c r="BF180" s="147"/>
      <c r="BG180" s="147"/>
      <c r="BH180" s="147"/>
    </row>
    <row r="181" spans="1:60" x14ac:dyDescent="0.2">
      <c r="A181" s="163" t="s">
        <v>116</v>
      </c>
      <c r="B181" s="164" t="s">
        <v>79</v>
      </c>
      <c r="C181" s="185" t="s">
        <v>80</v>
      </c>
      <c r="D181" s="165"/>
      <c r="E181" s="166"/>
      <c r="F181" s="167"/>
      <c r="G181" s="167">
        <f>SUMIF(AG182:AG207,"&lt;&gt;NOR",G182:G207)</f>
        <v>0</v>
      </c>
      <c r="H181" s="167"/>
      <c r="I181" s="167">
        <f>SUM(I182:I207)</f>
        <v>0</v>
      </c>
      <c r="J181" s="167"/>
      <c r="K181" s="167">
        <f>SUM(K182:K207)</f>
        <v>0</v>
      </c>
      <c r="L181" s="167"/>
      <c r="M181" s="167">
        <f>SUM(M182:M207)</f>
        <v>0</v>
      </c>
      <c r="N181" s="166"/>
      <c r="O181" s="166">
        <f>SUM(O182:O207)</f>
        <v>0.42000000000000004</v>
      </c>
      <c r="P181" s="166"/>
      <c r="Q181" s="166">
        <f>SUM(Q182:Q207)</f>
        <v>0.98</v>
      </c>
      <c r="R181" s="167"/>
      <c r="S181" s="167"/>
      <c r="T181" s="168"/>
      <c r="U181" s="162"/>
      <c r="V181" s="162">
        <f>SUM(V182:V207)</f>
        <v>289.63</v>
      </c>
      <c r="W181" s="162"/>
      <c r="X181" s="162"/>
      <c r="Y181" s="162"/>
      <c r="AG181" t="s">
        <v>117</v>
      </c>
    </row>
    <row r="182" spans="1:60" outlineLevel="1" x14ac:dyDescent="0.2">
      <c r="A182" s="170">
        <v>24</v>
      </c>
      <c r="B182" s="171" t="s">
        <v>220</v>
      </c>
      <c r="C182" s="186" t="s">
        <v>221</v>
      </c>
      <c r="D182" s="172" t="s">
        <v>142</v>
      </c>
      <c r="E182" s="173">
        <v>1090</v>
      </c>
      <c r="F182" s="174"/>
      <c r="G182" s="175">
        <f>ROUND(E182*F182,2)</f>
        <v>0</v>
      </c>
      <c r="H182" s="174"/>
      <c r="I182" s="175">
        <f>ROUND(E182*H182,2)</f>
        <v>0</v>
      </c>
      <c r="J182" s="174"/>
      <c r="K182" s="175">
        <f>ROUND(E182*J182,2)</f>
        <v>0</v>
      </c>
      <c r="L182" s="175">
        <v>21</v>
      </c>
      <c r="M182" s="175">
        <f>G182*(1+L182/100)</f>
        <v>0</v>
      </c>
      <c r="N182" s="173">
        <v>0</v>
      </c>
      <c r="O182" s="173">
        <f>ROUND(E182*N182,2)</f>
        <v>0</v>
      </c>
      <c r="P182" s="173">
        <v>8.9999999999999998E-4</v>
      </c>
      <c r="Q182" s="173">
        <f>ROUND(E182*P182,2)</f>
        <v>0.98</v>
      </c>
      <c r="R182" s="175"/>
      <c r="S182" s="175" t="s">
        <v>121</v>
      </c>
      <c r="T182" s="176" t="s">
        <v>121</v>
      </c>
      <c r="U182" s="158">
        <v>7.6679999999999998E-2</v>
      </c>
      <c r="V182" s="158">
        <f>ROUND(E182*U182,2)</f>
        <v>83.58</v>
      </c>
      <c r="W182" s="158"/>
      <c r="X182" s="158" t="s">
        <v>122</v>
      </c>
      <c r="Y182" s="158" t="s">
        <v>123</v>
      </c>
      <c r="Z182" s="147"/>
      <c r="AA182" s="147"/>
      <c r="AB182" s="147"/>
      <c r="AC182" s="147"/>
      <c r="AD182" s="147"/>
      <c r="AE182" s="147"/>
      <c r="AF182" s="147"/>
      <c r="AG182" s="147" t="s">
        <v>124</v>
      </c>
      <c r="AH182" s="147"/>
      <c r="AI182" s="147"/>
      <c r="AJ182" s="147"/>
      <c r="AK182" s="147"/>
      <c r="AL182" s="147"/>
      <c r="AM182" s="147"/>
      <c r="AN182" s="147"/>
      <c r="AO182" s="147"/>
      <c r="AP182" s="147"/>
      <c r="AQ182" s="147"/>
      <c r="AR182" s="147"/>
      <c r="AS182" s="147"/>
      <c r="AT182" s="147"/>
      <c r="AU182" s="147"/>
      <c r="AV182" s="147"/>
      <c r="AW182" s="147"/>
      <c r="AX182" s="147"/>
      <c r="AY182" s="147"/>
      <c r="AZ182" s="147"/>
      <c r="BA182" s="147"/>
      <c r="BB182" s="147"/>
      <c r="BC182" s="147"/>
      <c r="BD182" s="147"/>
      <c r="BE182" s="147"/>
      <c r="BF182" s="147"/>
      <c r="BG182" s="147"/>
      <c r="BH182" s="147"/>
    </row>
    <row r="183" spans="1:60" outlineLevel="2" x14ac:dyDescent="0.2">
      <c r="A183" s="154"/>
      <c r="B183" s="155"/>
      <c r="C183" s="187" t="s">
        <v>222</v>
      </c>
      <c r="D183" s="160"/>
      <c r="E183" s="161"/>
      <c r="F183" s="158"/>
      <c r="G183" s="158"/>
      <c r="H183" s="158"/>
      <c r="I183" s="158"/>
      <c r="J183" s="158"/>
      <c r="K183" s="158"/>
      <c r="L183" s="158"/>
      <c r="M183" s="158"/>
      <c r="N183" s="157"/>
      <c r="O183" s="157"/>
      <c r="P183" s="157"/>
      <c r="Q183" s="157"/>
      <c r="R183" s="158"/>
      <c r="S183" s="158"/>
      <c r="T183" s="158"/>
      <c r="U183" s="158"/>
      <c r="V183" s="158"/>
      <c r="W183" s="158"/>
      <c r="X183" s="158"/>
      <c r="Y183" s="158"/>
      <c r="Z183" s="147"/>
      <c r="AA183" s="147"/>
      <c r="AB183" s="147"/>
      <c r="AC183" s="147"/>
      <c r="AD183" s="147"/>
      <c r="AE183" s="147"/>
      <c r="AF183" s="147"/>
      <c r="AG183" s="147" t="s">
        <v>126</v>
      </c>
      <c r="AH183" s="147">
        <v>0</v>
      </c>
      <c r="AI183" s="147"/>
      <c r="AJ183" s="147"/>
      <c r="AK183" s="147"/>
      <c r="AL183" s="147"/>
      <c r="AM183" s="147"/>
      <c r="AN183" s="147"/>
      <c r="AO183" s="147"/>
      <c r="AP183" s="147"/>
      <c r="AQ183" s="147"/>
      <c r="AR183" s="147"/>
      <c r="AS183" s="147"/>
      <c r="AT183" s="147"/>
      <c r="AU183" s="147"/>
      <c r="AV183" s="147"/>
      <c r="AW183" s="147"/>
      <c r="AX183" s="147"/>
      <c r="AY183" s="147"/>
      <c r="AZ183" s="147"/>
      <c r="BA183" s="147"/>
      <c r="BB183" s="147"/>
      <c r="BC183" s="147"/>
      <c r="BD183" s="147"/>
      <c r="BE183" s="147"/>
      <c r="BF183" s="147"/>
      <c r="BG183" s="147"/>
      <c r="BH183" s="147"/>
    </row>
    <row r="184" spans="1:60" outlineLevel="3" x14ac:dyDescent="0.2">
      <c r="A184" s="154"/>
      <c r="B184" s="155"/>
      <c r="C184" s="187" t="s">
        <v>125</v>
      </c>
      <c r="D184" s="160"/>
      <c r="E184" s="161"/>
      <c r="F184" s="158"/>
      <c r="G184" s="158"/>
      <c r="H184" s="158"/>
      <c r="I184" s="158"/>
      <c r="J184" s="158"/>
      <c r="K184" s="158"/>
      <c r="L184" s="158"/>
      <c r="M184" s="158"/>
      <c r="N184" s="157"/>
      <c r="O184" s="157"/>
      <c r="P184" s="157"/>
      <c r="Q184" s="157"/>
      <c r="R184" s="158"/>
      <c r="S184" s="158"/>
      <c r="T184" s="158"/>
      <c r="U184" s="158"/>
      <c r="V184" s="158"/>
      <c r="W184" s="158"/>
      <c r="X184" s="158"/>
      <c r="Y184" s="158"/>
      <c r="Z184" s="147"/>
      <c r="AA184" s="147"/>
      <c r="AB184" s="147"/>
      <c r="AC184" s="147"/>
      <c r="AD184" s="147"/>
      <c r="AE184" s="147"/>
      <c r="AF184" s="147"/>
      <c r="AG184" s="147" t="s">
        <v>126</v>
      </c>
      <c r="AH184" s="147">
        <v>0</v>
      </c>
      <c r="AI184" s="147"/>
      <c r="AJ184" s="147"/>
      <c r="AK184" s="147"/>
      <c r="AL184" s="147"/>
      <c r="AM184" s="147"/>
      <c r="AN184" s="147"/>
      <c r="AO184" s="147"/>
      <c r="AP184" s="147"/>
      <c r="AQ184" s="147"/>
      <c r="AR184" s="147"/>
      <c r="AS184" s="147"/>
      <c r="AT184" s="147"/>
      <c r="AU184" s="147"/>
      <c r="AV184" s="147"/>
      <c r="AW184" s="147"/>
      <c r="AX184" s="147"/>
      <c r="AY184" s="147"/>
      <c r="AZ184" s="147"/>
      <c r="BA184" s="147"/>
      <c r="BB184" s="147"/>
      <c r="BC184" s="147"/>
      <c r="BD184" s="147"/>
      <c r="BE184" s="147"/>
      <c r="BF184" s="147"/>
      <c r="BG184" s="147"/>
      <c r="BH184" s="147"/>
    </row>
    <row r="185" spans="1:60" outlineLevel="3" x14ac:dyDescent="0.2">
      <c r="A185" s="154"/>
      <c r="B185" s="155"/>
      <c r="C185" s="187" t="s">
        <v>127</v>
      </c>
      <c r="D185" s="160"/>
      <c r="E185" s="161"/>
      <c r="F185" s="158"/>
      <c r="G185" s="158"/>
      <c r="H185" s="158"/>
      <c r="I185" s="158"/>
      <c r="J185" s="158"/>
      <c r="K185" s="158"/>
      <c r="L185" s="158"/>
      <c r="M185" s="158"/>
      <c r="N185" s="157"/>
      <c r="O185" s="157"/>
      <c r="P185" s="157"/>
      <c r="Q185" s="157"/>
      <c r="R185" s="158"/>
      <c r="S185" s="158"/>
      <c r="T185" s="158"/>
      <c r="U185" s="158"/>
      <c r="V185" s="158"/>
      <c r="W185" s="158"/>
      <c r="X185" s="158"/>
      <c r="Y185" s="158"/>
      <c r="Z185" s="147"/>
      <c r="AA185" s="147"/>
      <c r="AB185" s="147"/>
      <c r="AC185" s="147"/>
      <c r="AD185" s="147"/>
      <c r="AE185" s="147"/>
      <c r="AF185" s="147"/>
      <c r="AG185" s="147" t="s">
        <v>126</v>
      </c>
      <c r="AH185" s="147">
        <v>0</v>
      </c>
      <c r="AI185" s="147"/>
      <c r="AJ185" s="147"/>
      <c r="AK185" s="147"/>
      <c r="AL185" s="147"/>
      <c r="AM185" s="147"/>
      <c r="AN185" s="147"/>
      <c r="AO185" s="147"/>
      <c r="AP185" s="147"/>
      <c r="AQ185" s="147"/>
      <c r="AR185" s="147"/>
      <c r="AS185" s="147"/>
      <c r="AT185" s="147"/>
      <c r="AU185" s="147"/>
      <c r="AV185" s="147"/>
      <c r="AW185" s="147"/>
      <c r="AX185" s="147"/>
      <c r="AY185" s="147"/>
      <c r="AZ185" s="147"/>
      <c r="BA185" s="147"/>
      <c r="BB185" s="147"/>
      <c r="BC185" s="147"/>
      <c r="BD185" s="147"/>
      <c r="BE185" s="147"/>
      <c r="BF185" s="147"/>
      <c r="BG185" s="147"/>
      <c r="BH185" s="147"/>
    </row>
    <row r="186" spans="1:60" outlineLevel="3" x14ac:dyDescent="0.2">
      <c r="A186" s="154"/>
      <c r="B186" s="155"/>
      <c r="C186" s="187" t="s">
        <v>223</v>
      </c>
      <c r="D186" s="160"/>
      <c r="E186" s="161">
        <v>100</v>
      </c>
      <c r="F186" s="158"/>
      <c r="G186" s="158"/>
      <c r="H186" s="158"/>
      <c r="I186" s="158"/>
      <c r="J186" s="158"/>
      <c r="K186" s="158"/>
      <c r="L186" s="158"/>
      <c r="M186" s="158"/>
      <c r="N186" s="157"/>
      <c r="O186" s="157"/>
      <c r="P186" s="157"/>
      <c r="Q186" s="157"/>
      <c r="R186" s="158"/>
      <c r="S186" s="158"/>
      <c r="T186" s="158"/>
      <c r="U186" s="158"/>
      <c r="V186" s="158"/>
      <c r="W186" s="158"/>
      <c r="X186" s="158"/>
      <c r="Y186" s="158"/>
      <c r="Z186" s="147"/>
      <c r="AA186" s="147"/>
      <c r="AB186" s="147"/>
      <c r="AC186" s="147"/>
      <c r="AD186" s="147"/>
      <c r="AE186" s="147"/>
      <c r="AF186" s="147"/>
      <c r="AG186" s="147" t="s">
        <v>126</v>
      </c>
      <c r="AH186" s="147">
        <v>0</v>
      </c>
      <c r="AI186" s="147"/>
      <c r="AJ186" s="147"/>
      <c r="AK186" s="147"/>
      <c r="AL186" s="147"/>
      <c r="AM186" s="147"/>
      <c r="AN186" s="147"/>
      <c r="AO186" s="147"/>
      <c r="AP186" s="147"/>
      <c r="AQ186" s="147"/>
      <c r="AR186" s="147"/>
      <c r="AS186" s="147"/>
      <c r="AT186" s="147"/>
      <c r="AU186" s="147"/>
      <c r="AV186" s="147"/>
      <c r="AW186" s="147"/>
      <c r="AX186" s="147"/>
      <c r="AY186" s="147"/>
      <c r="AZ186" s="147"/>
      <c r="BA186" s="147"/>
      <c r="BB186" s="147"/>
      <c r="BC186" s="147"/>
      <c r="BD186" s="147"/>
      <c r="BE186" s="147"/>
      <c r="BF186" s="147"/>
      <c r="BG186" s="147"/>
      <c r="BH186" s="147"/>
    </row>
    <row r="187" spans="1:60" outlineLevel="3" x14ac:dyDescent="0.2">
      <c r="A187" s="154"/>
      <c r="B187" s="155"/>
      <c r="C187" s="187" t="s">
        <v>129</v>
      </c>
      <c r="D187" s="160"/>
      <c r="E187" s="161"/>
      <c r="F187" s="158"/>
      <c r="G187" s="158"/>
      <c r="H187" s="158"/>
      <c r="I187" s="158"/>
      <c r="J187" s="158"/>
      <c r="K187" s="158"/>
      <c r="L187" s="158"/>
      <c r="M187" s="158"/>
      <c r="N187" s="157"/>
      <c r="O187" s="157"/>
      <c r="P187" s="157"/>
      <c r="Q187" s="157"/>
      <c r="R187" s="158"/>
      <c r="S187" s="158"/>
      <c r="T187" s="158"/>
      <c r="U187" s="158"/>
      <c r="V187" s="158"/>
      <c r="W187" s="158"/>
      <c r="X187" s="158"/>
      <c r="Y187" s="158"/>
      <c r="Z187" s="147"/>
      <c r="AA187" s="147"/>
      <c r="AB187" s="147"/>
      <c r="AC187" s="147"/>
      <c r="AD187" s="147"/>
      <c r="AE187" s="147"/>
      <c r="AF187" s="147"/>
      <c r="AG187" s="147" t="s">
        <v>126</v>
      </c>
      <c r="AH187" s="147">
        <v>0</v>
      </c>
      <c r="AI187" s="147"/>
      <c r="AJ187" s="147"/>
      <c r="AK187" s="147"/>
      <c r="AL187" s="147"/>
      <c r="AM187" s="147"/>
      <c r="AN187" s="147"/>
      <c r="AO187" s="147"/>
      <c r="AP187" s="147"/>
      <c r="AQ187" s="147"/>
      <c r="AR187" s="147"/>
      <c r="AS187" s="147"/>
      <c r="AT187" s="147"/>
      <c r="AU187" s="147"/>
      <c r="AV187" s="147"/>
      <c r="AW187" s="147"/>
      <c r="AX187" s="147"/>
      <c r="AY187" s="147"/>
      <c r="AZ187" s="147"/>
      <c r="BA187" s="147"/>
      <c r="BB187" s="147"/>
      <c r="BC187" s="147"/>
      <c r="BD187" s="147"/>
      <c r="BE187" s="147"/>
      <c r="BF187" s="147"/>
      <c r="BG187" s="147"/>
      <c r="BH187" s="147"/>
    </row>
    <row r="188" spans="1:60" outlineLevel="3" x14ac:dyDescent="0.2">
      <c r="A188" s="154"/>
      <c r="B188" s="155"/>
      <c r="C188" s="187" t="s">
        <v>224</v>
      </c>
      <c r="D188" s="160"/>
      <c r="E188" s="161">
        <v>120</v>
      </c>
      <c r="F188" s="158"/>
      <c r="G188" s="158"/>
      <c r="H188" s="158"/>
      <c r="I188" s="158"/>
      <c r="J188" s="158"/>
      <c r="K188" s="158"/>
      <c r="L188" s="158"/>
      <c r="M188" s="158"/>
      <c r="N188" s="157"/>
      <c r="O188" s="157"/>
      <c r="P188" s="157"/>
      <c r="Q188" s="157"/>
      <c r="R188" s="158"/>
      <c r="S188" s="158"/>
      <c r="T188" s="158"/>
      <c r="U188" s="158"/>
      <c r="V188" s="158"/>
      <c r="W188" s="158"/>
      <c r="X188" s="158"/>
      <c r="Y188" s="158"/>
      <c r="Z188" s="147"/>
      <c r="AA188" s="147"/>
      <c r="AB188" s="147"/>
      <c r="AC188" s="147"/>
      <c r="AD188" s="147"/>
      <c r="AE188" s="147"/>
      <c r="AF188" s="147"/>
      <c r="AG188" s="147" t="s">
        <v>126</v>
      </c>
      <c r="AH188" s="147">
        <v>0</v>
      </c>
      <c r="AI188" s="147"/>
      <c r="AJ188" s="147"/>
      <c r="AK188" s="147"/>
      <c r="AL188" s="147"/>
      <c r="AM188" s="147"/>
      <c r="AN188" s="147"/>
      <c r="AO188" s="147"/>
      <c r="AP188" s="147"/>
      <c r="AQ188" s="147"/>
      <c r="AR188" s="147"/>
      <c r="AS188" s="147"/>
      <c r="AT188" s="147"/>
      <c r="AU188" s="147"/>
      <c r="AV188" s="147"/>
      <c r="AW188" s="147"/>
      <c r="AX188" s="147"/>
      <c r="AY188" s="147"/>
      <c r="AZ188" s="147"/>
      <c r="BA188" s="147"/>
      <c r="BB188" s="147"/>
      <c r="BC188" s="147"/>
      <c r="BD188" s="147"/>
      <c r="BE188" s="147"/>
      <c r="BF188" s="147"/>
      <c r="BG188" s="147"/>
      <c r="BH188" s="147"/>
    </row>
    <row r="189" spans="1:60" outlineLevel="3" x14ac:dyDescent="0.2">
      <c r="A189" s="154"/>
      <c r="B189" s="155"/>
      <c r="C189" s="187" t="s">
        <v>131</v>
      </c>
      <c r="D189" s="160"/>
      <c r="E189" s="161"/>
      <c r="F189" s="158"/>
      <c r="G189" s="158"/>
      <c r="H189" s="158"/>
      <c r="I189" s="158"/>
      <c r="J189" s="158"/>
      <c r="K189" s="158"/>
      <c r="L189" s="158"/>
      <c r="M189" s="158"/>
      <c r="N189" s="157"/>
      <c r="O189" s="157"/>
      <c r="P189" s="157"/>
      <c r="Q189" s="157"/>
      <c r="R189" s="158"/>
      <c r="S189" s="158"/>
      <c r="T189" s="158"/>
      <c r="U189" s="158"/>
      <c r="V189" s="158"/>
      <c r="W189" s="158"/>
      <c r="X189" s="158"/>
      <c r="Y189" s="158"/>
      <c r="Z189" s="147"/>
      <c r="AA189" s="147"/>
      <c r="AB189" s="147"/>
      <c r="AC189" s="147"/>
      <c r="AD189" s="147"/>
      <c r="AE189" s="147"/>
      <c r="AF189" s="147"/>
      <c r="AG189" s="147" t="s">
        <v>126</v>
      </c>
      <c r="AH189" s="147">
        <v>0</v>
      </c>
      <c r="AI189" s="147"/>
      <c r="AJ189" s="147"/>
      <c r="AK189" s="147"/>
      <c r="AL189" s="147"/>
      <c r="AM189" s="147"/>
      <c r="AN189" s="147"/>
      <c r="AO189" s="147"/>
      <c r="AP189" s="147"/>
      <c r="AQ189" s="147"/>
      <c r="AR189" s="147"/>
      <c r="AS189" s="147"/>
      <c r="AT189" s="147"/>
      <c r="AU189" s="147"/>
      <c r="AV189" s="147"/>
      <c r="AW189" s="147"/>
      <c r="AX189" s="147"/>
      <c r="AY189" s="147"/>
      <c r="AZ189" s="147"/>
      <c r="BA189" s="147"/>
      <c r="BB189" s="147"/>
      <c r="BC189" s="147"/>
      <c r="BD189" s="147"/>
      <c r="BE189" s="147"/>
      <c r="BF189" s="147"/>
      <c r="BG189" s="147"/>
      <c r="BH189" s="147"/>
    </row>
    <row r="190" spans="1:60" outlineLevel="3" x14ac:dyDescent="0.2">
      <c r="A190" s="154"/>
      <c r="B190" s="155"/>
      <c r="C190" s="187" t="s">
        <v>224</v>
      </c>
      <c r="D190" s="160"/>
      <c r="E190" s="161">
        <v>120</v>
      </c>
      <c r="F190" s="158"/>
      <c r="G190" s="158"/>
      <c r="H190" s="158"/>
      <c r="I190" s="158"/>
      <c r="J190" s="158"/>
      <c r="K190" s="158"/>
      <c r="L190" s="158"/>
      <c r="M190" s="158"/>
      <c r="N190" s="157"/>
      <c r="O190" s="157"/>
      <c r="P190" s="157"/>
      <c r="Q190" s="157"/>
      <c r="R190" s="158"/>
      <c r="S190" s="158"/>
      <c r="T190" s="158"/>
      <c r="U190" s="158"/>
      <c r="V190" s="158"/>
      <c r="W190" s="158"/>
      <c r="X190" s="158"/>
      <c r="Y190" s="158"/>
      <c r="Z190" s="147"/>
      <c r="AA190" s="147"/>
      <c r="AB190" s="147"/>
      <c r="AC190" s="147"/>
      <c r="AD190" s="147"/>
      <c r="AE190" s="147"/>
      <c r="AF190" s="147"/>
      <c r="AG190" s="147" t="s">
        <v>126</v>
      </c>
      <c r="AH190" s="147">
        <v>0</v>
      </c>
      <c r="AI190" s="147"/>
      <c r="AJ190" s="147"/>
      <c r="AK190" s="147"/>
      <c r="AL190" s="147"/>
      <c r="AM190" s="147"/>
      <c r="AN190" s="147"/>
      <c r="AO190" s="147"/>
      <c r="AP190" s="147"/>
      <c r="AQ190" s="147"/>
      <c r="AR190" s="147"/>
      <c r="AS190" s="147"/>
      <c r="AT190" s="147"/>
      <c r="AU190" s="147"/>
      <c r="AV190" s="147"/>
      <c r="AW190" s="147"/>
      <c r="AX190" s="147"/>
      <c r="AY190" s="147"/>
      <c r="AZ190" s="147"/>
      <c r="BA190" s="147"/>
      <c r="BB190" s="147"/>
      <c r="BC190" s="147"/>
      <c r="BD190" s="147"/>
      <c r="BE190" s="147"/>
      <c r="BF190" s="147"/>
      <c r="BG190" s="147"/>
      <c r="BH190" s="147"/>
    </row>
    <row r="191" spans="1:60" outlineLevel="3" x14ac:dyDescent="0.2">
      <c r="A191" s="154"/>
      <c r="B191" s="155"/>
      <c r="C191" s="187" t="s">
        <v>133</v>
      </c>
      <c r="D191" s="160"/>
      <c r="E191" s="161"/>
      <c r="F191" s="158"/>
      <c r="G191" s="158"/>
      <c r="H191" s="158"/>
      <c r="I191" s="158"/>
      <c r="J191" s="158"/>
      <c r="K191" s="158"/>
      <c r="L191" s="158"/>
      <c r="M191" s="158"/>
      <c r="N191" s="157"/>
      <c r="O191" s="157"/>
      <c r="P191" s="157"/>
      <c r="Q191" s="157"/>
      <c r="R191" s="158"/>
      <c r="S191" s="158"/>
      <c r="T191" s="158"/>
      <c r="U191" s="158"/>
      <c r="V191" s="158"/>
      <c r="W191" s="158"/>
      <c r="X191" s="158"/>
      <c r="Y191" s="158"/>
      <c r="Z191" s="147"/>
      <c r="AA191" s="147"/>
      <c r="AB191" s="147"/>
      <c r="AC191" s="147"/>
      <c r="AD191" s="147"/>
      <c r="AE191" s="147"/>
      <c r="AF191" s="147"/>
      <c r="AG191" s="147" t="s">
        <v>126</v>
      </c>
      <c r="AH191" s="147">
        <v>0</v>
      </c>
      <c r="AI191" s="147"/>
      <c r="AJ191" s="147"/>
      <c r="AK191" s="147"/>
      <c r="AL191" s="147"/>
      <c r="AM191" s="147"/>
      <c r="AN191" s="147"/>
      <c r="AO191" s="147"/>
      <c r="AP191" s="147"/>
      <c r="AQ191" s="147"/>
      <c r="AR191" s="147"/>
      <c r="AS191" s="147"/>
      <c r="AT191" s="147"/>
      <c r="AU191" s="147"/>
      <c r="AV191" s="147"/>
      <c r="AW191" s="147"/>
      <c r="AX191" s="147"/>
      <c r="AY191" s="147"/>
      <c r="AZ191" s="147"/>
      <c r="BA191" s="147"/>
      <c r="BB191" s="147"/>
      <c r="BC191" s="147"/>
      <c r="BD191" s="147"/>
      <c r="BE191" s="147"/>
      <c r="BF191" s="147"/>
      <c r="BG191" s="147"/>
      <c r="BH191" s="147"/>
    </row>
    <row r="192" spans="1:60" outlineLevel="3" x14ac:dyDescent="0.2">
      <c r="A192" s="154"/>
      <c r="B192" s="155"/>
      <c r="C192" s="187" t="s">
        <v>225</v>
      </c>
      <c r="D192" s="160"/>
      <c r="E192" s="161">
        <v>50</v>
      </c>
      <c r="F192" s="158"/>
      <c r="G192" s="158"/>
      <c r="H192" s="158"/>
      <c r="I192" s="158"/>
      <c r="J192" s="158"/>
      <c r="K192" s="158"/>
      <c r="L192" s="158"/>
      <c r="M192" s="158"/>
      <c r="N192" s="157"/>
      <c r="O192" s="157"/>
      <c r="P192" s="157"/>
      <c r="Q192" s="157"/>
      <c r="R192" s="158"/>
      <c r="S192" s="158"/>
      <c r="T192" s="158"/>
      <c r="U192" s="158"/>
      <c r="V192" s="158"/>
      <c r="W192" s="158"/>
      <c r="X192" s="158"/>
      <c r="Y192" s="158"/>
      <c r="Z192" s="147"/>
      <c r="AA192" s="147"/>
      <c r="AB192" s="147"/>
      <c r="AC192" s="147"/>
      <c r="AD192" s="147"/>
      <c r="AE192" s="147"/>
      <c r="AF192" s="147"/>
      <c r="AG192" s="147" t="s">
        <v>126</v>
      </c>
      <c r="AH192" s="147">
        <v>0</v>
      </c>
      <c r="AI192" s="147"/>
      <c r="AJ192" s="147"/>
      <c r="AK192" s="147"/>
      <c r="AL192" s="147"/>
      <c r="AM192" s="147"/>
      <c r="AN192" s="147"/>
      <c r="AO192" s="147"/>
      <c r="AP192" s="147"/>
      <c r="AQ192" s="147"/>
      <c r="AR192" s="147"/>
      <c r="AS192" s="147"/>
      <c r="AT192" s="147"/>
      <c r="AU192" s="147"/>
      <c r="AV192" s="147"/>
      <c r="AW192" s="147"/>
      <c r="AX192" s="147"/>
      <c r="AY192" s="147"/>
      <c r="AZ192" s="147"/>
      <c r="BA192" s="147"/>
      <c r="BB192" s="147"/>
      <c r="BC192" s="147"/>
      <c r="BD192" s="147"/>
      <c r="BE192" s="147"/>
      <c r="BF192" s="147"/>
      <c r="BG192" s="147"/>
      <c r="BH192" s="147"/>
    </row>
    <row r="193" spans="1:60" outlineLevel="3" x14ac:dyDescent="0.2">
      <c r="A193" s="154"/>
      <c r="B193" s="155"/>
      <c r="C193" s="187" t="s">
        <v>135</v>
      </c>
      <c r="D193" s="160"/>
      <c r="E193" s="161"/>
      <c r="F193" s="158"/>
      <c r="G193" s="158"/>
      <c r="H193" s="158"/>
      <c r="I193" s="158"/>
      <c r="J193" s="158"/>
      <c r="K193" s="158"/>
      <c r="L193" s="158"/>
      <c r="M193" s="158"/>
      <c r="N193" s="157"/>
      <c r="O193" s="157"/>
      <c r="P193" s="157"/>
      <c r="Q193" s="157"/>
      <c r="R193" s="158"/>
      <c r="S193" s="158"/>
      <c r="T193" s="158"/>
      <c r="U193" s="158"/>
      <c r="V193" s="158"/>
      <c r="W193" s="158"/>
      <c r="X193" s="158"/>
      <c r="Y193" s="158"/>
      <c r="Z193" s="147"/>
      <c r="AA193" s="147"/>
      <c r="AB193" s="147"/>
      <c r="AC193" s="147"/>
      <c r="AD193" s="147"/>
      <c r="AE193" s="147"/>
      <c r="AF193" s="147"/>
      <c r="AG193" s="147" t="s">
        <v>126</v>
      </c>
      <c r="AH193" s="147">
        <v>0</v>
      </c>
      <c r="AI193" s="147"/>
      <c r="AJ193" s="147"/>
      <c r="AK193" s="147"/>
      <c r="AL193" s="147"/>
      <c r="AM193" s="147"/>
      <c r="AN193" s="147"/>
      <c r="AO193" s="147"/>
      <c r="AP193" s="147"/>
      <c r="AQ193" s="147"/>
      <c r="AR193" s="147"/>
      <c r="AS193" s="147"/>
      <c r="AT193" s="147"/>
      <c r="AU193" s="147"/>
      <c r="AV193" s="147"/>
      <c r="AW193" s="147"/>
      <c r="AX193" s="147"/>
      <c r="AY193" s="147"/>
      <c r="AZ193" s="147"/>
      <c r="BA193" s="147"/>
      <c r="BB193" s="147"/>
      <c r="BC193" s="147"/>
      <c r="BD193" s="147"/>
      <c r="BE193" s="147"/>
      <c r="BF193" s="147"/>
      <c r="BG193" s="147"/>
      <c r="BH193" s="147"/>
    </row>
    <row r="194" spans="1:60" outlineLevel="3" x14ac:dyDescent="0.2">
      <c r="A194" s="154"/>
      <c r="B194" s="155"/>
      <c r="C194" s="187" t="s">
        <v>127</v>
      </c>
      <c r="D194" s="160"/>
      <c r="E194" s="161"/>
      <c r="F194" s="158"/>
      <c r="G194" s="158"/>
      <c r="H194" s="158"/>
      <c r="I194" s="158"/>
      <c r="J194" s="158"/>
      <c r="K194" s="158"/>
      <c r="L194" s="158"/>
      <c r="M194" s="158"/>
      <c r="N194" s="157"/>
      <c r="O194" s="157"/>
      <c r="P194" s="157"/>
      <c r="Q194" s="157"/>
      <c r="R194" s="158"/>
      <c r="S194" s="158"/>
      <c r="T194" s="158"/>
      <c r="U194" s="158"/>
      <c r="V194" s="158"/>
      <c r="W194" s="158"/>
      <c r="X194" s="158"/>
      <c r="Y194" s="158"/>
      <c r="Z194" s="147"/>
      <c r="AA194" s="147"/>
      <c r="AB194" s="147"/>
      <c r="AC194" s="147"/>
      <c r="AD194" s="147"/>
      <c r="AE194" s="147"/>
      <c r="AF194" s="147"/>
      <c r="AG194" s="147" t="s">
        <v>126</v>
      </c>
      <c r="AH194" s="147">
        <v>0</v>
      </c>
      <c r="AI194" s="147"/>
      <c r="AJ194" s="147"/>
      <c r="AK194" s="147"/>
      <c r="AL194" s="147"/>
      <c r="AM194" s="147"/>
      <c r="AN194" s="147"/>
      <c r="AO194" s="147"/>
      <c r="AP194" s="147"/>
      <c r="AQ194" s="147"/>
      <c r="AR194" s="147"/>
      <c r="AS194" s="147"/>
      <c r="AT194" s="147"/>
      <c r="AU194" s="147"/>
      <c r="AV194" s="147"/>
      <c r="AW194" s="147"/>
      <c r="AX194" s="147"/>
      <c r="AY194" s="147"/>
      <c r="AZ194" s="147"/>
      <c r="BA194" s="147"/>
      <c r="BB194" s="147"/>
      <c r="BC194" s="147"/>
      <c r="BD194" s="147"/>
      <c r="BE194" s="147"/>
      <c r="BF194" s="147"/>
      <c r="BG194" s="147"/>
      <c r="BH194" s="147"/>
    </row>
    <row r="195" spans="1:60" outlineLevel="3" x14ac:dyDescent="0.2">
      <c r="A195" s="154"/>
      <c r="B195" s="155"/>
      <c r="C195" s="187" t="s">
        <v>226</v>
      </c>
      <c r="D195" s="160"/>
      <c r="E195" s="161">
        <v>150</v>
      </c>
      <c r="F195" s="158"/>
      <c r="G195" s="158"/>
      <c r="H195" s="158"/>
      <c r="I195" s="158"/>
      <c r="J195" s="158"/>
      <c r="K195" s="158"/>
      <c r="L195" s="158"/>
      <c r="M195" s="158"/>
      <c r="N195" s="157"/>
      <c r="O195" s="157"/>
      <c r="P195" s="157"/>
      <c r="Q195" s="157"/>
      <c r="R195" s="158"/>
      <c r="S195" s="158"/>
      <c r="T195" s="158"/>
      <c r="U195" s="158"/>
      <c r="V195" s="158"/>
      <c r="W195" s="158"/>
      <c r="X195" s="158"/>
      <c r="Y195" s="158"/>
      <c r="Z195" s="147"/>
      <c r="AA195" s="147"/>
      <c r="AB195" s="147"/>
      <c r="AC195" s="147"/>
      <c r="AD195" s="147"/>
      <c r="AE195" s="147"/>
      <c r="AF195" s="147"/>
      <c r="AG195" s="147" t="s">
        <v>126</v>
      </c>
      <c r="AH195" s="147">
        <v>0</v>
      </c>
      <c r="AI195" s="147"/>
      <c r="AJ195" s="147"/>
      <c r="AK195" s="147"/>
      <c r="AL195" s="147"/>
      <c r="AM195" s="147"/>
      <c r="AN195" s="147"/>
      <c r="AO195" s="147"/>
      <c r="AP195" s="147"/>
      <c r="AQ195" s="147"/>
      <c r="AR195" s="147"/>
      <c r="AS195" s="147"/>
      <c r="AT195" s="147"/>
      <c r="AU195" s="147"/>
      <c r="AV195" s="147"/>
      <c r="AW195" s="147"/>
      <c r="AX195" s="147"/>
      <c r="AY195" s="147"/>
      <c r="AZ195" s="147"/>
      <c r="BA195" s="147"/>
      <c r="BB195" s="147"/>
      <c r="BC195" s="147"/>
      <c r="BD195" s="147"/>
      <c r="BE195" s="147"/>
      <c r="BF195" s="147"/>
      <c r="BG195" s="147"/>
      <c r="BH195" s="147"/>
    </row>
    <row r="196" spans="1:60" outlineLevel="3" x14ac:dyDescent="0.2">
      <c r="A196" s="154"/>
      <c r="B196" s="155"/>
      <c r="C196" s="187" t="s">
        <v>129</v>
      </c>
      <c r="D196" s="160"/>
      <c r="E196" s="161"/>
      <c r="F196" s="158"/>
      <c r="G196" s="158"/>
      <c r="H196" s="158"/>
      <c r="I196" s="158"/>
      <c r="J196" s="158"/>
      <c r="K196" s="158"/>
      <c r="L196" s="158"/>
      <c r="M196" s="158"/>
      <c r="N196" s="157"/>
      <c r="O196" s="157"/>
      <c r="P196" s="157"/>
      <c r="Q196" s="157"/>
      <c r="R196" s="158"/>
      <c r="S196" s="158"/>
      <c r="T196" s="158"/>
      <c r="U196" s="158"/>
      <c r="V196" s="158"/>
      <c r="W196" s="158"/>
      <c r="X196" s="158"/>
      <c r="Y196" s="158"/>
      <c r="Z196" s="147"/>
      <c r="AA196" s="147"/>
      <c r="AB196" s="147"/>
      <c r="AC196" s="147"/>
      <c r="AD196" s="147"/>
      <c r="AE196" s="147"/>
      <c r="AF196" s="147"/>
      <c r="AG196" s="147" t="s">
        <v>126</v>
      </c>
      <c r="AH196" s="147">
        <v>0</v>
      </c>
      <c r="AI196" s="147"/>
      <c r="AJ196" s="147"/>
      <c r="AK196" s="147"/>
      <c r="AL196" s="147"/>
      <c r="AM196" s="147"/>
      <c r="AN196" s="147"/>
      <c r="AO196" s="147"/>
      <c r="AP196" s="147"/>
      <c r="AQ196" s="147"/>
      <c r="AR196" s="147"/>
      <c r="AS196" s="147"/>
      <c r="AT196" s="147"/>
      <c r="AU196" s="147"/>
      <c r="AV196" s="147"/>
      <c r="AW196" s="147"/>
      <c r="AX196" s="147"/>
      <c r="AY196" s="147"/>
      <c r="AZ196" s="147"/>
      <c r="BA196" s="147"/>
      <c r="BB196" s="147"/>
      <c r="BC196" s="147"/>
      <c r="BD196" s="147"/>
      <c r="BE196" s="147"/>
      <c r="BF196" s="147"/>
      <c r="BG196" s="147"/>
      <c r="BH196" s="147"/>
    </row>
    <row r="197" spans="1:60" outlineLevel="3" x14ac:dyDescent="0.2">
      <c r="A197" s="154"/>
      <c r="B197" s="155"/>
      <c r="C197" s="187" t="s">
        <v>226</v>
      </c>
      <c r="D197" s="160"/>
      <c r="E197" s="161">
        <v>150</v>
      </c>
      <c r="F197" s="158"/>
      <c r="G197" s="158"/>
      <c r="H197" s="158"/>
      <c r="I197" s="158"/>
      <c r="J197" s="158"/>
      <c r="K197" s="158"/>
      <c r="L197" s="158"/>
      <c r="M197" s="158"/>
      <c r="N197" s="157"/>
      <c r="O197" s="157"/>
      <c r="P197" s="157"/>
      <c r="Q197" s="157"/>
      <c r="R197" s="158"/>
      <c r="S197" s="158"/>
      <c r="T197" s="158"/>
      <c r="U197" s="158"/>
      <c r="V197" s="158"/>
      <c r="W197" s="158"/>
      <c r="X197" s="158"/>
      <c r="Y197" s="158"/>
      <c r="Z197" s="147"/>
      <c r="AA197" s="147"/>
      <c r="AB197" s="147"/>
      <c r="AC197" s="147"/>
      <c r="AD197" s="147"/>
      <c r="AE197" s="147"/>
      <c r="AF197" s="147"/>
      <c r="AG197" s="147" t="s">
        <v>126</v>
      </c>
      <c r="AH197" s="147">
        <v>0</v>
      </c>
      <c r="AI197" s="147"/>
      <c r="AJ197" s="147"/>
      <c r="AK197" s="147"/>
      <c r="AL197" s="147"/>
      <c r="AM197" s="147"/>
      <c r="AN197" s="147"/>
      <c r="AO197" s="147"/>
      <c r="AP197" s="147"/>
      <c r="AQ197" s="147"/>
      <c r="AR197" s="147"/>
      <c r="AS197" s="147"/>
      <c r="AT197" s="147"/>
      <c r="AU197" s="147"/>
      <c r="AV197" s="147"/>
      <c r="AW197" s="147"/>
      <c r="AX197" s="147"/>
      <c r="AY197" s="147"/>
      <c r="AZ197" s="147"/>
      <c r="BA197" s="147"/>
      <c r="BB197" s="147"/>
      <c r="BC197" s="147"/>
      <c r="BD197" s="147"/>
      <c r="BE197" s="147"/>
      <c r="BF197" s="147"/>
      <c r="BG197" s="147"/>
      <c r="BH197" s="147"/>
    </row>
    <row r="198" spans="1:60" outlineLevel="3" x14ac:dyDescent="0.2">
      <c r="A198" s="154"/>
      <c r="B198" s="155"/>
      <c r="C198" s="187" t="s">
        <v>131</v>
      </c>
      <c r="D198" s="160"/>
      <c r="E198" s="161"/>
      <c r="F198" s="158"/>
      <c r="G198" s="158"/>
      <c r="H198" s="158"/>
      <c r="I198" s="158"/>
      <c r="J198" s="158"/>
      <c r="K198" s="158"/>
      <c r="L198" s="158"/>
      <c r="M198" s="158"/>
      <c r="N198" s="157"/>
      <c r="O198" s="157"/>
      <c r="P198" s="157"/>
      <c r="Q198" s="157"/>
      <c r="R198" s="158"/>
      <c r="S198" s="158"/>
      <c r="T198" s="158"/>
      <c r="U198" s="158"/>
      <c r="V198" s="158"/>
      <c r="W198" s="158"/>
      <c r="X198" s="158"/>
      <c r="Y198" s="158"/>
      <c r="Z198" s="147"/>
      <c r="AA198" s="147"/>
      <c r="AB198" s="147"/>
      <c r="AC198" s="147"/>
      <c r="AD198" s="147"/>
      <c r="AE198" s="147"/>
      <c r="AF198" s="147"/>
      <c r="AG198" s="147" t="s">
        <v>126</v>
      </c>
      <c r="AH198" s="147">
        <v>0</v>
      </c>
      <c r="AI198" s="147"/>
      <c r="AJ198" s="147"/>
      <c r="AK198" s="147"/>
      <c r="AL198" s="147"/>
      <c r="AM198" s="147"/>
      <c r="AN198" s="147"/>
      <c r="AO198" s="147"/>
      <c r="AP198" s="147"/>
      <c r="AQ198" s="147"/>
      <c r="AR198" s="147"/>
      <c r="AS198" s="147"/>
      <c r="AT198" s="147"/>
      <c r="AU198" s="147"/>
      <c r="AV198" s="147"/>
      <c r="AW198" s="147"/>
      <c r="AX198" s="147"/>
      <c r="AY198" s="147"/>
      <c r="AZ198" s="147"/>
      <c r="BA198" s="147"/>
      <c r="BB198" s="147"/>
      <c r="BC198" s="147"/>
      <c r="BD198" s="147"/>
      <c r="BE198" s="147"/>
      <c r="BF198" s="147"/>
      <c r="BG198" s="147"/>
      <c r="BH198" s="147"/>
    </row>
    <row r="199" spans="1:60" outlineLevel="3" x14ac:dyDescent="0.2">
      <c r="A199" s="154"/>
      <c r="B199" s="155"/>
      <c r="C199" s="187" t="s">
        <v>226</v>
      </c>
      <c r="D199" s="160"/>
      <c r="E199" s="161">
        <v>150</v>
      </c>
      <c r="F199" s="158"/>
      <c r="G199" s="158"/>
      <c r="H199" s="158"/>
      <c r="I199" s="158"/>
      <c r="J199" s="158"/>
      <c r="K199" s="158"/>
      <c r="L199" s="158"/>
      <c r="M199" s="158"/>
      <c r="N199" s="157"/>
      <c r="O199" s="157"/>
      <c r="P199" s="157"/>
      <c r="Q199" s="157"/>
      <c r="R199" s="158"/>
      <c r="S199" s="158"/>
      <c r="T199" s="158"/>
      <c r="U199" s="158"/>
      <c r="V199" s="158"/>
      <c r="W199" s="158"/>
      <c r="X199" s="158"/>
      <c r="Y199" s="158"/>
      <c r="Z199" s="147"/>
      <c r="AA199" s="147"/>
      <c r="AB199" s="147"/>
      <c r="AC199" s="147"/>
      <c r="AD199" s="147"/>
      <c r="AE199" s="147"/>
      <c r="AF199" s="147"/>
      <c r="AG199" s="147" t="s">
        <v>126</v>
      </c>
      <c r="AH199" s="147">
        <v>0</v>
      </c>
      <c r="AI199" s="147"/>
      <c r="AJ199" s="147"/>
      <c r="AK199" s="147"/>
      <c r="AL199" s="147"/>
      <c r="AM199" s="147"/>
      <c r="AN199" s="147"/>
      <c r="AO199" s="147"/>
      <c r="AP199" s="147"/>
      <c r="AQ199" s="147"/>
      <c r="AR199" s="147"/>
      <c r="AS199" s="147"/>
      <c r="AT199" s="147"/>
      <c r="AU199" s="147"/>
      <c r="AV199" s="147"/>
      <c r="AW199" s="147"/>
      <c r="AX199" s="147"/>
      <c r="AY199" s="147"/>
      <c r="AZ199" s="147"/>
      <c r="BA199" s="147"/>
      <c r="BB199" s="147"/>
      <c r="BC199" s="147"/>
      <c r="BD199" s="147"/>
      <c r="BE199" s="147"/>
      <c r="BF199" s="147"/>
      <c r="BG199" s="147"/>
      <c r="BH199" s="147"/>
    </row>
    <row r="200" spans="1:60" outlineLevel="3" x14ac:dyDescent="0.2">
      <c r="A200" s="154"/>
      <c r="B200" s="155"/>
      <c r="C200" s="187" t="s">
        <v>133</v>
      </c>
      <c r="D200" s="160"/>
      <c r="E200" s="161"/>
      <c r="F200" s="158"/>
      <c r="G200" s="158"/>
      <c r="H200" s="158"/>
      <c r="I200" s="158"/>
      <c r="J200" s="158"/>
      <c r="K200" s="158"/>
      <c r="L200" s="158"/>
      <c r="M200" s="158"/>
      <c r="N200" s="157"/>
      <c r="O200" s="157"/>
      <c r="P200" s="157"/>
      <c r="Q200" s="157"/>
      <c r="R200" s="158"/>
      <c r="S200" s="158"/>
      <c r="T200" s="158"/>
      <c r="U200" s="158"/>
      <c r="V200" s="158"/>
      <c r="W200" s="158"/>
      <c r="X200" s="158"/>
      <c r="Y200" s="158"/>
      <c r="Z200" s="147"/>
      <c r="AA200" s="147"/>
      <c r="AB200" s="147"/>
      <c r="AC200" s="147"/>
      <c r="AD200" s="147"/>
      <c r="AE200" s="147"/>
      <c r="AF200" s="147"/>
      <c r="AG200" s="147" t="s">
        <v>126</v>
      </c>
      <c r="AH200" s="147">
        <v>0</v>
      </c>
      <c r="AI200" s="147"/>
      <c r="AJ200" s="147"/>
      <c r="AK200" s="147"/>
      <c r="AL200" s="147"/>
      <c r="AM200" s="147"/>
      <c r="AN200" s="147"/>
      <c r="AO200" s="147"/>
      <c r="AP200" s="147"/>
      <c r="AQ200" s="147"/>
      <c r="AR200" s="147"/>
      <c r="AS200" s="147"/>
      <c r="AT200" s="147"/>
      <c r="AU200" s="147"/>
      <c r="AV200" s="147"/>
      <c r="AW200" s="147"/>
      <c r="AX200" s="147"/>
      <c r="AY200" s="147"/>
      <c r="AZ200" s="147"/>
      <c r="BA200" s="147"/>
      <c r="BB200" s="147"/>
      <c r="BC200" s="147"/>
      <c r="BD200" s="147"/>
      <c r="BE200" s="147"/>
      <c r="BF200" s="147"/>
      <c r="BG200" s="147"/>
      <c r="BH200" s="147"/>
    </row>
    <row r="201" spans="1:60" outlineLevel="3" x14ac:dyDescent="0.2">
      <c r="A201" s="154"/>
      <c r="B201" s="155"/>
      <c r="C201" s="187" t="s">
        <v>226</v>
      </c>
      <c r="D201" s="160"/>
      <c r="E201" s="161">
        <v>150</v>
      </c>
      <c r="F201" s="158"/>
      <c r="G201" s="158"/>
      <c r="H201" s="158"/>
      <c r="I201" s="158"/>
      <c r="J201" s="158"/>
      <c r="K201" s="158"/>
      <c r="L201" s="158"/>
      <c r="M201" s="158"/>
      <c r="N201" s="157"/>
      <c r="O201" s="157"/>
      <c r="P201" s="157"/>
      <c r="Q201" s="157"/>
      <c r="R201" s="158"/>
      <c r="S201" s="158"/>
      <c r="T201" s="158"/>
      <c r="U201" s="158"/>
      <c r="V201" s="158"/>
      <c r="W201" s="158"/>
      <c r="X201" s="158"/>
      <c r="Y201" s="158"/>
      <c r="Z201" s="147"/>
      <c r="AA201" s="147"/>
      <c r="AB201" s="147"/>
      <c r="AC201" s="147"/>
      <c r="AD201" s="147"/>
      <c r="AE201" s="147"/>
      <c r="AF201" s="147"/>
      <c r="AG201" s="147" t="s">
        <v>126</v>
      </c>
      <c r="AH201" s="147">
        <v>0</v>
      </c>
      <c r="AI201" s="147"/>
      <c r="AJ201" s="147"/>
      <c r="AK201" s="147"/>
      <c r="AL201" s="147"/>
      <c r="AM201" s="147"/>
      <c r="AN201" s="147"/>
      <c r="AO201" s="147"/>
      <c r="AP201" s="147"/>
      <c r="AQ201" s="147"/>
      <c r="AR201" s="147"/>
      <c r="AS201" s="147"/>
      <c r="AT201" s="147"/>
      <c r="AU201" s="147"/>
      <c r="AV201" s="147"/>
      <c r="AW201" s="147"/>
      <c r="AX201" s="147"/>
      <c r="AY201" s="147"/>
      <c r="AZ201" s="147"/>
      <c r="BA201" s="147"/>
      <c r="BB201" s="147"/>
      <c r="BC201" s="147"/>
      <c r="BD201" s="147"/>
      <c r="BE201" s="147"/>
      <c r="BF201" s="147"/>
      <c r="BG201" s="147"/>
      <c r="BH201" s="147"/>
    </row>
    <row r="202" spans="1:60" outlineLevel="3" x14ac:dyDescent="0.2">
      <c r="A202" s="154"/>
      <c r="B202" s="155"/>
      <c r="C202" s="187" t="s">
        <v>138</v>
      </c>
      <c r="D202" s="160"/>
      <c r="E202" s="161"/>
      <c r="F202" s="158"/>
      <c r="G202" s="158"/>
      <c r="H202" s="158"/>
      <c r="I202" s="158"/>
      <c r="J202" s="158"/>
      <c r="K202" s="158"/>
      <c r="L202" s="158"/>
      <c r="M202" s="158"/>
      <c r="N202" s="157"/>
      <c r="O202" s="157"/>
      <c r="P202" s="157"/>
      <c r="Q202" s="157"/>
      <c r="R202" s="158"/>
      <c r="S202" s="158"/>
      <c r="T202" s="158"/>
      <c r="U202" s="158"/>
      <c r="V202" s="158"/>
      <c r="W202" s="158"/>
      <c r="X202" s="158"/>
      <c r="Y202" s="158"/>
      <c r="Z202" s="147"/>
      <c r="AA202" s="147"/>
      <c r="AB202" s="147"/>
      <c r="AC202" s="147"/>
      <c r="AD202" s="147"/>
      <c r="AE202" s="147"/>
      <c r="AF202" s="147"/>
      <c r="AG202" s="147" t="s">
        <v>126</v>
      </c>
      <c r="AH202" s="147">
        <v>0</v>
      </c>
      <c r="AI202" s="147"/>
      <c r="AJ202" s="147"/>
      <c r="AK202" s="147"/>
      <c r="AL202" s="147"/>
      <c r="AM202" s="147"/>
      <c r="AN202" s="147"/>
      <c r="AO202" s="147"/>
      <c r="AP202" s="147"/>
      <c r="AQ202" s="147"/>
      <c r="AR202" s="147"/>
      <c r="AS202" s="147"/>
      <c r="AT202" s="147"/>
      <c r="AU202" s="147"/>
      <c r="AV202" s="147"/>
      <c r="AW202" s="147"/>
      <c r="AX202" s="147"/>
      <c r="AY202" s="147"/>
      <c r="AZ202" s="147"/>
      <c r="BA202" s="147"/>
      <c r="BB202" s="147"/>
      <c r="BC202" s="147"/>
      <c r="BD202" s="147"/>
      <c r="BE202" s="147"/>
      <c r="BF202" s="147"/>
      <c r="BG202" s="147"/>
      <c r="BH202" s="147"/>
    </row>
    <row r="203" spans="1:60" outlineLevel="3" x14ac:dyDescent="0.2">
      <c r="A203" s="154"/>
      <c r="B203" s="155"/>
      <c r="C203" s="187" t="s">
        <v>129</v>
      </c>
      <c r="D203" s="160"/>
      <c r="E203" s="161"/>
      <c r="F203" s="158"/>
      <c r="G203" s="158"/>
      <c r="H203" s="158"/>
      <c r="I203" s="158"/>
      <c r="J203" s="158"/>
      <c r="K203" s="158"/>
      <c r="L203" s="158"/>
      <c r="M203" s="158"/>
      <c r="N203" s="157"/>
      <c r="O203" s="157"/>
      <c r="P203" s="157"/>
      <c r="Q203" s="157"/>
      <c r="R203" s="158"/>
      <c r="S203" s="158"/>
      <c r="T203" s="158"/>
      <c r="U203" s="158"/>
      <c r="V203" s="158"/>
      <c r="W203" s="158"/>
      <c r="X203" s="158"/>
      <c r="Y203" s="158"/>
      <c r="Z203" s="147"/>
      <c r="AA203" s="147"/>
      <c r="AB203" s="147"/>
      <c r="AC203" s="147"/>
      <c r="AD203" s="147"/>
      <c r="AE203" s="147"/>
      <c r="AF203" s="147"/>
      <c r="AG203" s="147" t="s">
        <v>126</v>
      </c>
      <c r="AH203" s="147">
        <v>0</v>
      </c>
      <c r="AI203" s="147"/>
      <c r="AJ203" s="147"/>
      <c r="AK203" s="147"/>
      <c r="AL203" s="147"/>
      <c r="AM203" s="147"/>
      <c r="AN203" s="147"/>
      <c r="AO203" s="147"/>
      <c r="AP203" s="147"/>
      <c r="AQ203" s="147"/>
      <c r="AR203" s="147"/>
      <c r="AS203" s="147"/>
      <c r="AT203" s="147"/>
      <c r="AU203" s="147"/>
      <c r="AV203" s="147"/>
      <c r="AW203" s="147"/>
      <c r="AX203" s="147"/>
      <c r="AY203" s="147"/>
      <c r="AZ203" s="147"/>
      <c r="BA203" s="147"/>
      <c r="BB203" s="147"/>
      <c r="BC203" s="147"/>
      <c r="BD203" s="147"/>
      <c r="BE203" s="147"/>
      <c r="BF203" s="147"/>
      <c r="BG203" s="147"/>
      <c r="BH203" s="147"/>
    </row>
    <row r="204" spans="1:60" outlineLevel="3" x14ac:dyDescent="0.2">
      <c r="A204" s="154"/>
      <c r="B204" s="155"/>
      <c r="C204" s="187" t="s">
        <v>223</v>
      </c>
      <c r="D204" s="160"/>
      <c r="E204" s="161">
        <v>100</v>
      </c>
      <c r="F204" s="158"/>
      <c r="G204" s="158"/>
      <c r="H204" s="158"/>
      <c r="I204" s="158"/>
      <c r="J204" s="158"/>
      <c r="K204" s="158"/>
      <c r="L204" s="158"/>
      <c r="M204" s="158"/>
      <c r="N204" s="157"/>
      <c r="O204" s="157"/>
      <c r="P204" s="157"/>
      <c r="Q204" s="157"/>
      <c r="R204" s="158"/>
      <c r="S204" s="158"/>
      <c r="T204" s="158"/>
      <c r="U204" s="158"/>
      <c r="V204" s="158"/>
      <c r="W204" s="158"/>
      <c r="X204" s="158"/>
      <c r="Y204" s="158"/>
      <c r="Z204" s="147"/>
      <c r="AA204" s="147"/>
      <c r="AB204" s="147"/>
      <c r="AC204" s="147"/>
      <c r="AD204" s="147"/>
      <c r="AE204" s="147"/>
      <c r="AF204" s="147"/>
      <c r="AG204" s="147" t="s">
        <v>126</v>
      </c>
      <c r="AH204" s="147">
        <v>0</v>
      </c>
      <c r="AI204" s="147"/>
      <c r="AJ204" s="147"/>
      <c r="AK204" s="147"/>
      <c r="AL204" s="147"/>
      <c r="AM204" s="147"/>
      <c r="AN204" s="147"/>
      <c r="AO204" s="147"/>
      <c r="AP204" s="147"/>
      <c r="AQ204" s="147"/>
      <c r="AR204" s="147"/>
      <c r="AS204" s="147"/>
      <c r="AT204" s="147"/>
      <c r="AU204" s="147"/>
      <c r="AV204" s="147"/>
      <c r="AW204" s="147"/>
      <c r="AX204" s="147"/>
      <c r="AY204" s="147"/>
      <c r="AZ204" s="147"/>
      <c r="BA204" s="147"/>
      <c r="BB204" s="147"/>
      <c r="BC204" s="147"/>
      <c r="BD204" s="147"/>
      <c r="BE204" s="147"/>
      <c r="BF204" s="147"/>
      <c r="BG204" s="147"/>
      <c r="BH204" s="147"/>
    </row>
    <row r="205" spans="1:60" outlineLevel="1" x14ac:dyDescent="0.2">
      <c r="A205" s="177">
        <v>25</v>
      </c>
      <c r="B205" s="178" t="s">
        <v>227</v>
      </c>
      <c r="C205" s="188" t="s">
        <v>228</v>
      </c>
      <c r="D205" s="179" t="s">
        <v>142</v>
      </c>
      <c r="E205" s="180">
        <v>1090</v>
      </c>
      <c r="F205" s="181"/>
      <c r="G205" s="182">
        <f>ROUND(E205*F205,2)</f>
        <v>0</v>
      </c>
      <c r="H205" s="181"/>
      <c r="I205" s="182">
        <f>ROUND(E205*H205,2)</f>
        <v>0</v>
      </c>
      <c r="J205" s="181"/>
      <c r="K205" s="182">
        <f>ROUND(E205*J205,2)</f>
        <v>0</v>
      </c>
      <c r="L205" s="182">
        <v>21</v>
      </c>
      <c r="M205" s="182">
        <f>G205*(1+L205/100)</f>
        <v>0</v>
      </c>
      <c r="N205" s="180">
        <v>0</v>
      </c>
      <c r="O205" s="180">
        <f>ROUND(E205*N205,2)</f>
        <v>0</v>
      </c>
      <c r="P205" s="180">
        <v>0</v>
      </c>
      <c r="Q205" s="180">
        <f>ROUND(E205*P205,2)</f>
        <v>0</v>
      </c>
      <c r="R205" s="182"/>
      <c r="S205" s="182" t="s">
        <v>121</v>
      </c>
      <c r="T205" s="183" t="s">
        <v>121</v>
      </c>
      <c r="U205" s="158">
        <v>4.7539999999999999E-2</v>
      </c>
      <c r="V205" s="158">
        <f>ROUND(E205*U205,2)</f>
        <v>51.82</v>
      </c>
      <c r="W205" s="158"/>
      <c r="X205" s="158" t="s">
        <v>122</v>
      </c>
      <c r="Y205" s="158" t="s">
        <v>123</v>
      </c>
      <c r="Z205" s="147"/>
      <c r="AA205" s="147"/>
      <c r="AB205" s="147"/>
      <c r="AC205" s="147"/>
      <c r="AD205" s="147"/>
      <c r="AE205" s="147"/>
      <c r="AF205" s="147"/>
      <c r="AG205" s="147" t="s">
        <v>124</v>
      </c>
      <c r="AH205" s="147"/>
      <c r="AI205" s="147"/>
      <c r="AJ205" s="147"/>
      <c r="AK205" s="147"/>
      <c r="AL205" s="147"/>
      <c r="AM205" s="147"/>
      <c r="AN205" s="147"/>
      <c r="AO205" s="147"/>
      <c r="AP205" s="147"/>
      <c r="AQ205" s="147"/>
      <c r="AR205" s="147"/>
      <c r="AS205" s="147"/>
      <c r="AT205" s="147"/>
      <c r="AU205" s="147"/>
      <c r="AV205" s="147"/>
      <c r="AW205" s="147"/>
      <c r="AX205" s="147"/>
      <c r="AY205" s="147"/>
      <c r="AZ205" s="147"/>
      <c r="BA205" s="147"/>
      <c r="BB205" s="147"/>
      <c r="BC205" s="147"/>
      <c r="BD205" s="147"/>
      <c r="BE205" s="147"/>
      <c r="BF205" s="147"/>
      <c r="BG205" s="147"/>
      <c r="BH205" s="147"/>
    </row>
    <row r="206" spans="1:60" outlineLevel="1" x14ac:dyDescent="0.2">
      <c r="A206" s="177">
        <v>26</v>
      </c>
      <c r="B206" s="178" t="s">
        <v>229</v>
      </c>
      <c r="C206" s="188" t="s">
        <v>230</v>
      </c>
      <c r="D206" s="179" t="s">
        <v>142</v>
      </c>
      <c r="E206" s="180">
        <v>1090</v>
      </c>
      <c r="F206" s="181"/>
      <c r="G206" s="182">
        <f>ROUND(E206*F206,2)</f>
        <v>0</v>
      </c>
      <c r="H206" s="181"/>
      <c r="I206" s="182">
        <f>ROUND(E206*H206,2)</f>
        <v>0</v>
      </c>
      <c r="J206" s="181"/>
      <c r="K206" s="182">
        <f>ROUND(E206*J206,2)</f>
        <v>0</v>
      </c>
      <c r="L206" s="182">
        <v>21</v>
      </c>
      <c r="M206" s="182">
        <f>G206*(1+L206/100)</f>
        <v>0</v>
      </c>
      <c r="N206" s="180">
        <v>6.9999999999999994E-5</v>
      </c>
      <c r="O206" s="180">
        <f>ROUND(E206*N206,2)</f>
        <v>0.08</v>
      </c>
      <c r="P206" s="180">
        <v>0</v>
      </c>
      <c r="Q206" s="180">
        <f>ROUND(E206*P206,2)</f>
        <v>0</v>
      </c>
      <c r="R206" s="182"/>
      <c r="S206" s="182" t="s">
        <v>121</v>
      </c>
      <c r="T206" s="183" t="s">
        <v>121</v>
      </c>
      <c r="U206" s="158">
        <v>3.2480000000000002E-2</v>
      </c>
      <c r="V206" s="158">
        <f>ROUND(E206*U206,2)</f>
        <v>35.4</v>
      </c>
      <c r="W206" s="158"/>
      <c r="X206" s="158" t="s">
        <v>122</v>
      </c>
      <c r="Y206" s="158" t="s">
        <v>123</v>
      </c>
      <c r="Z206" s="147"/>
      <c r="AA206" s="147"/>
      <c r="AB206" s="147"/>
      <c r="AC206" s="147"/>
      <c r="AD206" s="147"/>
      <c r="AE206" s="147"/>
      <c r="AF206" s="147"/>
      <c r="AG206" s="147" t="s">
        <v>124</v>
      </c>
      <c r="AH206" s="147"/>
      <c r="AI206" s="147"/>
      <c r="AJ206" s="147"/>
      <c r="AK206" s="147"/>
      <c r="AL206" s="147"/>
      <c r="AM206" s="147"/>
      <c r="AN206" s="147"/>
      <c r="AO206" s="147"/>
      <c r="AP206" s="147"/>
      <c r="AQ206" s="147"/>
      <c r="AR206" s="147"/>
      <c r="AS206" s="147"/>
      <c r="AT206" s="147"/>
      <c r="AU206" s="147"/>
      <c r="AV206" s="147"/>
      <c r="AW206" s="147"/>
      <c r="AX206" s="147"/>
      <c r="AY206" s="147"/>
      <c r="AZ206" s="147"/>
      <c r="BA206" s="147"/>
      <c r="BB206" s="147"/>
      <c r="BC206" s="147"/>
      <c r="BD206" s="147"/>
      <c r="BE206" s="147"/>
      <c r="BF206" s="147"/>
      <c r="BG206" s="147"/>
      <c r="BH206" s="147"/>
    </row>
    <row r="207" spans="1:60" outlineLevel="1" x14ac:dyDescent="0.2">
      <c r="A207" s="177">
        <v>27</v>
      </c>
      <c r="B207" s="178" t="s">
        <v>231</v>
      </c>
      <c r="C207" s="188" t="s">
        <v>232</v>
      </c>
      <c r="D207" s="179" t="s">
        <v>142</v>
      </c>
      <c r="E207" s="180">
        <v>1090</v>
      </c>
      <c r="F207" s="181"/>
      <c r="G207" s="182">
        <f>ROUND(E207*F207,2)</f>
        <v>0</v>
      </c>
      <c r="H207" s="181"/>
      <c r="I207" s="182">
        <f>ROUND(E207*H207,2)</f>
        <v>0</v>
      </c>
      <c r="J207" s="181"/>
      <c r="K207" s="182">
        <f>ROUND(E207*J207,2)</f>
        <v>0</v>
      </c>
      <c r="L207" s="182">
        <v>21</v>
      </c>
      <c r="M207" s="182">
        <f>G207*(1+L207/100)</f>
        <v>0</v>
      </c>
      <c r="N207" s="180">
        <v>3.1E-4</v>
      </c>
      <c r="O207" s="180">
        <f>ROUND(E207*N207,2)</f>
        <v>0.34</v>
      </c>
      <c r="P207" s="180">
        <v>0</v>
      </c>
      <c r="Q207" s="180">
        <f>ROUND(E207*P207,2)</f>
        <v>0</v>
      </c>
      <c r="R207" s="182"/>
      <c r="S207" s="182" t="s">
        <v>121</v>
      </c>
      <c r="T207" s="183" t="s">
        <v>121</v>
      </c>
      <c r="U207" s="158">
        <v>0.10902000000000001</v>
      </c>
      <c r="V207" s="158">
        <f>ROUND(E207*U207,2)</f>
        <v>118.83</v>
      </c>
      <c r="W207" s="158"/>
      <c r="X207" s="158" t="s">
        <v>122</v>
      </c>
      <c r="Y207" s="158" t="s">
        <v>123</v>
      </c>
      <c r="Z207" s="147"/>
      <c r="AA207" s="147"/>
      <c r="AB207" s="147"/>
      <c r="AC207" s="147"/>
      <c r="AD207" s="147"/>
      <c r="AE207" s="147"/>
      <c r="AF207" s="147"/>
      <c r="AG207" s="147" t="s">
        <v>124</v>
      </c>
      <c r="AH207" s="147"/>
      <c r="AI207" s="147"/>
      <c r="AJ207" s="147"/>
      <c r="AK207" s="147"/>
      <c r="AL207" s="147"/>
      <c r="AM207" s="147"/>
      <c r="AN207" s="147"/>
      <c r="AO207" s="147"/>
      <c r="AP207" s="147"/>
      <c r="AQ207" s="147"/>
      <c r="AR207" s="147"/>
      <c r="AS207" s="147"/>
      <c r="AT207" s="147"/>
      <c r="AU207" s="147"/>
      <c r="AV207" s="147"/>
      <c r="AW207" s="147"/>
      <c r="AX207" s="147"/>
      <c r="AY207" s="147"/>
      <c r="AZ207" s="147"/>
      <c r="BA207" s="147"/>
      <c r="BB207" s="147"/>
      <c r="BC207" s="147"/>
      <c r="BD207" s="147"/>
      <c r="BE207" s="147"/>
      <c r="BF207" s="147"/>
      <c r="BG207" s="147"/>
      <c r="BH207" s="147"/>
    </row>
    <row r="208" spans="1:60" x14ac:dyDescent="0.2">
      <c r="A208" s="163" t="s">
        <v>116</v>
      </c>
      <c r="B208" s="164" t="s">
        <v>81</v>
      </c>
      <c r="C208" s="185" t="s">
        <v>82</v>
      </c>
      <c r="D208" s="165"/>
      <c r="E208" s="166"/>
      <c r="F208" s="167"/>
      <c r="G208" s="167">
        <f>SUMIF(AG209:AG232,"&lt;&gt;NOR",G209:G232)</f>
        <v>0</v>
      </c>
      <c r="H208" s="167"/>
      <c r="I208" s="167">
        <f>SUM(I209:I232)</f>
        <v>0</v>
      </c>
      <c r="J208" s="167"/>
      <c r="K208" s="167">
        <f>SUM(K209:K232)</f>
        <v>0</v>
      </c>
      <c r="L208" s="167"/>
      <c r="M208" s="167">
        <f>SUM(M209:M232)</f>
        <v>0</v>
      </c>
      <c r="N208" s="166"/>
      <c r="O208" s="166">
        <f>SUM(O209:O232)</f>
        <v>0</v>
      </c>
      <c r="P208" s="166"/>
      <c r="Q208" s="166">
        <f>SUM(Q209:Q232)</f>
        <v>0</v>
      </c>
      <c r="R208" s="167"/>
      <c r="S208" s="167"/>
      <c r="T208" s="168"/>
      <c r="U208" s="162"/>
      <c r="V208" s="162">
        <f>SUM(V209:V232)</f>
        <v>0</v>
      </c>
      <c r="W208" s="162"/>
      <c r="X208" s="162"/>
      <c r="Y208" s="162"/>
      <c r="AG208" t="s">
        <v>117</v>
      </c>
    </row>
    <row r="209" spans="1:60" outlineLevel="1" x14ac:dyDescent="0.2">
      <c r="A209" s="177">
        <v>28</v>
      </c>
      <c r="B209" s="178" t="s">
        <v>233</v>
      </c>
      <c r="C209" s="188" t="s">
        <v>234</v>
      </c>
      <c r="D209" s="179" t="s">
        <v>171</v>
      </c>
      <c r="E209" s="180">
        <v>1</v>
      </c>
      <c r="F209" s="181"/>
      <c r="G209" s="182">
        <f t="shared" ref="G209:G217" si="7">ROUND(E209*F209,2)</f>
        <v>0</v>
      </c>
      <c r="H209" s="181"/>
      <c r="I209" s="182">
        <f t="shared" ref="I209:I217" si="8">ROUND(E209*H209,2)</f>
        <v>0</v>
      </c>
      <c r="J209" s="181"/>
      <c r="K209" s="182">
        <f t="shared" ref="K209:K217" si="9">ROUND(E209*J209,2)</f>
        <v>0</v>
      </c>
      <c r="L209" s="182">
        <v>21</v>
      </c>
      <c r="M209" s="182">
        <f t="shared" ref="M209:M217" si="10">G209*(1+L209/100)</f>
        <v>0</v>
      </c>
      <c r="N209" s="180">
        <v>0</v>
      </c>
      <c r="O209" s="180">
        <f t="shared" ref="O209:O217" si="11">ROUND(E209*N209,2)</f>
        <v>0</v>
      </c>
      <c r="P209" s="180">
        <v>0</v>
      </c>
      <c r="Q209" s="180">
        <f t="shared" ref="Q209:Q217" si="12">ROUND(E209*P209,2)</f>
        <v>0</v>
      </c>
      <c r="R209" s="182"/>
      <c r="S209" s="182" t="s">
        <v>160</v>
      </c>
      <c r="T209" s="183" t="s">
        <v>161</v>
      </c>
      <c r="U209" s="158">
        <v>0</v>
      </c>
      <c r="V209" s="158">
        <f t="shared" ref="V209:V217" si="13">ROUND(E209*U209,2)</f>
        <v>0</v>
      </c>
      <c r="W209" s="158"/>
      <c r="X209" s="158" t="s">
        <v>122</v>
      </c>
      <c r="Y209" s="158" t="s">
        <v>123</v>
      </c>
      <c r="Z209" s="147"/>
      <c r="AA209" s="147"/>
      <c r="AB209" s="147"/>
      <c r="AC209" s="147"/>
      <c r="AD209" s="147"/>
      <c r="AE209" s="147"/>
      <c r="AF209" s="147"/>
      <c r="AG209" s="147" t="s">
        <v>124</v>
      </c>
      <c r="AH209" s="147"/>
      <c r="AI209" s="147"/>
      <c r="AJ209" s="147"/>
      <c r="AK209" s="147"/>
      <c r="AL209" s="147"/>
      <c r="AM209" s="147"/>
      <c r="AN209" s="147"/>
      <c r="AO209" s="147"/>
      <c r="AP209" s="147"/>
      <c r="AQ209" s="147"/>
      <c r="AR209" s="147"/>
      <c r="AS209" s="147"/>
      <c r="AT209" s="147"/>
      <c r="AU209" s="147"/>
      <c r="AV209" s="147"/>
      <c r="AW209" s="147"/>
      <c r="AX209" s="147"/>
      <c r="AY209" s="147"/>
      <c r="AZ209" s="147"/>
      <c r="BA209" s="147"/>
      <c r="BB209" s="147"/>
      <c r="BC209" s="147"/>
      <c r="BD209" s="147"/>
      <c r="BE209" s="147"/>
      <c r="BF209" s="147"/>
      <c r="BG209" s="147"/>
      <c r="BH209" s="147"/>
    </row>
    <row r="210" spans="1:60" outlineLevel="1" x14ac:dyDescent="0.2">
      <c r="A210" s="177">
        <v>29</v>
      </c>
      <c r="B210" s="178" t="s">
        <v>235</v>
      </c>
      <c r="C210" s="188" t="s">
        <v>236</v>
      </c>
      <c r="D210" s="179" t="s">
        <v>171</v>
      </c>
      <c r="E210" s="180">
        <v>1</v>
      </c>
      <c r="F210" s="181"/>
      <c r="G210" s="182">
        <f t="shared" si="7"/>
        <v>0</v>
      </c>
      <c r="H210" s="181"/>
      <c r="I210" s="182">
        <f t="shared" si="8"/>
        <v>0</v>
      </c>
      <c r="J210" s="181"/>
      <c r="K210" s="182">
        <f t="shared" si="9"/>
        <v>0</v>
      </c>
      <c r="L210" s="182">
        <v>21</v>
      </c>
      <c r="M210" s="182">
        <f t="shared" si="10"/>
        <v>0</v>
      </c>
      <c r="N210" s="180">
        <v>0</v>
      </c>
      <c r="O210" s="180">
        <f t="shared" si="11"/>
        <v>0</v>
      </c>
      <c r="P210" s="180">
        <v>0</v>
      </c>
      <c r="Q210" s="180">
        <f t="shared" si="12"/>
        <v>0</v>
      </c>
      <c r="R210" s="182"/>
      <c r="S210" s="182" t="s">
        <v>160</v>
      </c>
      <c r="T210" s="183" t="s">
        <v>161</v>
      </c>
      <c r="U210" s="158">
        <v>0</v>
      </c>
      <c r="V210" s="158">
        <f t="shared" si="13"/>
        <v>0</v>
      </c>
      <c r="W210" s="158"/>
      <c r="X210" s="158" t="s">
        <v>122</v>
      </c>
      <c r="Y210" s="158" t="s">
        <v>123</v>
      </c>
      <c r="Z210" s="147"/>
      <c r="AA210" s="147"/>
      <c r="AB210" s="147"/>
      <c r="AC210" s="147"/>
      <c r="AD210" s="147"/>
      <c r="AE210" s="147"/>
      <c r="AF210" s="147"/>
      <c r="AG210" s="147" t="s">
        <v>124</v>
      </c>
      <c r="AH210" s="147"/>
      <c r="AI210" s="147"/>
      <c r="AJ210" s="147"/>
      <c r="AK210" s="147"/>
      <c r="AL210" s="147"/>
      <c r="AM210" s="147"/>
      <c r="AN210" s="147"/>
      <c r="AO210" s="147"/>
      <c r="AP210" s="147"/>
      <c r="AQ210" s="147"/>
      <c r="AR210" s="147"/>
      <c r="AS210" s="147"/>
      <c r="AT210" s="147"/>
      <c r="AU210" s="147"/>
      <c r="AV210" s="147"/>
      <c r="AW210" s="147"/>
      <c r="AX210" s="147"/>
      <c r="AY210" s="147"/>
      <c r="AZ210" s="147"/>
      <c r="BA210" s="147"/>
      <c r="BB210" s="147"/>
      <c r="BC210" s="147"/>
      <c r="BD210" s="147"/>
      <c r="BE210" s="147"/>
      <c r="BF210" s="147"/>
      <c r="BG210" s="147"/>
      <c r="BH210" s="147"/>
    </row>
    <row r="211" spans="1:60" outlineLevel="1" x14ac:dyDescent="0.2">
      <c r="A211" s="177">
        <v>30</v>
      </c>
      <c r="B211" s="178" t="s">
        <v>237</v>
      </c>
      <c r="C211" s="188" t="s">
        <v>238</v>
      </c>
      <c r="D211" s="179" t="s">
        <v>171</v>
      </c>
      <c r="E211" s="180">
        <v>1</v>
      </c>
      <c r="F211" s="181"/>
      <c r="G211" s="182">
        <f t="shared" si="7"/>
        <v>0</v>
      </c>
      <c r="H211" s="181"/>
      <c r="I211" s="182">
        <f t="shared" si="8"/>
        <v>0</v>
      </c>
      <c r="J211" s="181"/>
      <c r="K211" s="182">
        <f t="shared" si="9"/>
        <v>0</v>
      </c>
      <c r="L211" s="182">
        <v>21</v>
      </c>
      <c r="M211" s="182">
        <f t="shared" si="10"/>
        <v>0</v>
      </c>
      <c r="N211" s="180">
        <v>0</v>
      </c>
      <c r="O211" s="180">
        <f t="shared" si="11"/>
        <v>0</v>
      </c>
      <c r="P211" s="180">
        <v>0</v>
      </c>
      <c r="Q211" s="180">
        <f t="shared" si="12"/>
        <v>0</v>
      </c>
      <c r="R211" s="182"/>
      <c r="S211" s="182" t="s">
        <v>160</v>
      </c>
      <c r="T211" s="183" t="s">
        <v>161</v>
      </c>
      <c r="U211" s="158">
        <v>0</v>
      </c>
      <c r="V211" s="158">
        <f t="shared" si="13"/>
        <v>0</v>
      </c>
      <c r="W211" s="158"/>
      <c r="X211" s="158" t="s">
        <v>122</v>
      </c>
      <c r="Y211" s="158" t="s">
        <v>123</v>
      </c>
      <c r="Z211" s="147"/>
      <c r="AA211" s="147"/>
      <c r="AB211" s="147"/>
      <c r="AC211" s="147"/>
      <c r="AD211" s="147"/>
      <c r="AE211" s="147"/>
      <c r="AF211" s="147"/>
      <c r="AG211" s="147" t="s">
        <v>124</v>
      </c>
      <c r="AH211" s="147"/>
      <c r="AI211" s="147"/>
      <c r="AJ211" s="147"/>
      <c r="AK211" s="147"/>
      <c r="AL211" s="147"/>
      <c r="AM211" s="147"/>
      <c r="AN211" s="147"/>
      <c r="AO211" s="147"/>
      <c r="AP211" s="147"/>
      <c r="AQ211" s="147"/>
      <c r="AR211" s="147"/>
      <c r="AS211" s="147"/>
      <c r="AT211" s="147"/>
      <c r="AU211" s="147"/>
      <c r="AV211" s="147"/>
      <c r="AW211" s="147"/>
      <c r="AX211" s="147"/>
      <c r="AY211" s="147"/>
      <c r="AZ211" s="147"/>
      <c r="BA211" s="147"/>
      <c r="BB211" s="147"/>
      <c r="BC211" s="147"/>
      <c r="BD211" s="147"/>
      <c r="BE211" s="147"/>
      <c r="BF211" s="147"/>
      <c r="BG211" s="147"/>
      <c r="BH211" s="147"/>
    </row>
    <row r="212" spans="1:60" outlineLevel="1" x14ac:dyDescent="0.2">
      <c r="A212" s="177">
        <v>31</v>
      </c>
      <c r="B212" s="178" t="s">
        <v>239</v>
      </c>
      <c r="C212" s="188" t="s">
        <v>240</v>
      </c>
      <c r="D212" s="179" t="s">
        <v>171</v>
      </c>
      <c r="E212" s="180">
        <v>1</v>
      </c>
      <c r="F212" s="181"/>
      <c r="G212" s="182">
        <f t="shared" si="7"/>
        <v>0</v>
      </c>
      <c r="H212" s="181"/>
      <c r="I212" s="182">
        <f t="shared" si="8"/>
        <v>0</v>
      </c>
      <c r="J212" s="181"/>
      <c r="K212" s="182">
        <f t="shared" si="9"/>
        <v>0</v>
      </c>
      <c r="L212" s="182">
        <v>21</v>
      </c>
      <c r="M212" s="182">
        <f t="shared" si="10"/>
        <v>0</v>
      </c>
      <c r="N212" s="180">
        <v>0</v>
      </c>
      <c r="O212" s="180">
        <f t="shared" si="11"/>
        <v>0</v>
      </c>
      <c r="P212" s="180">
        <v>0</v>
      </c>
      <c r="Q212" s="180">
        <f t="shared" si="12"/>
        <v>0</v>
      </c>
      <c r="R212" s="182"/>
      <c r="S212" s="182" t="s">
        <v>160</v>
      </c>
      <c r="T212" s="183" t="s">
        <v>161</v>
      </c>
      <c r="U212" s="158">
        <v>0</v>
      </c>
      <c r="V212" s="158">
        <f t="shared" si="13"/>
        <v>0</v>
      </c>
      <c r="W212" s="158"/>
      <c r="X212" s="158" t="s">
        <v>122</v>
      </c>
      <c r="Y212" s="158" t="s">
        <v>123</v>
      </c>
      <c r="Z212" s="147"/>
      <c r="AA212" s="147"/>
      <c r="AB212" s="147"/>
      <c r="AC212" s="147"/>
      <c r="AD212" s="147"/>
      <c r="AE212" s="147"/>
      <c r="AF212" s="147"/>
      <c r="AG212" s="147" t="s">
        <v>124</v>
      </c>
      <c r="AH212" s="147"/>
      <c r="AI212" s="147"/>
      <c r="AJ212" s="147"/>
      <c r="AK212" s="147"/>
      <c r="AL212" s="147"/>
      <c r="AM212" s="147"/>
      <c r="AN212" s="147"/>
      <c r="AO212" s="147"/>
      <c r="AP212" s="147"/>
      <c r="AQ212" s="147"/>
      <c r="AR212" s="147"/>
      <c r="AS212" s="147"/>
      <c r="AT212" s="147"/>
      <c r="AU212" s="147"/>
      <c r="AV212" s="147"/>
      <c r="AW212" s="147"/>
      <c r="AX212" s="147"/>
      <c r="AY212" s="147"/>
      <c r="AZ212" s="147"/>
      <c r="BA212" s="147"/>
      <c r="BB212" s="147"/>
      <c r="BC212" s="147"/>
      <c r="BD212" s="147"/>
      <c r="BE212" s="147"/>
      <c r="BF212" s="147"/>
      <c r="BG212" s="147"/>
      <c r="BH212" s="147"/>
    </row>
    <row r="213" spans="1:60" outlineLevel="1" x14ac:dyDescent="0.2">
      <c r="A213" s="177">
        <v>32</v>
      </c>
      <c r="B213" s="178" t="s">
        <v>241</v>
      </c>
      <c r="C213" s="188" t="s">
        <v>242</v>
      </c>
      <c r="D213" s="179" t="s">
        <v>171</v>
      </c>
      <c r="E213" s="180">
        <v>1</v>
      </c>
      <c r="F213" s="181"/>
      <c r="G213" s="182">
        <f t="shared" si="7"/>
        <v>0</v>
      </c>
      <c r="H213" s="181"/>
      <c r="I213" s="182">
        <f t="shared" si="8"/>
        <v>0</v>
      </c>
      <c r="J213" s="181"/>
      <c r="K213" s="182">
        <f t="shared" si="9"/>
        <v>0</v>
      </c>
      <c r="L213" s="182">
        <v>21</v>
      </c>
      <c r="M213" s="182">
        <f t="shared" si="10"/>
        <v>0</v>
      </c>
      <c r="N213" s="180">
        <v>0</v>
      </c>
      <c r="O213" s="180">
        <f t="shared" si="11"/>
        <v>0</v>
      </c>
      <c r="P213" s="180">
        <v>0</v>
      </c>
      <c r="Q213" s="180">
        <f t="shared" si="12"/>
        <v>0</v>
      </c>
      <c r="R213" s="182"/>
      <c r="S213" s="182" t="s">
        <v>160</v>
      </c>
      <c r="T213" s="183" t="s">
        <v>161</v>
      </c>
      <c r="U213" s="158">
        <v>0</v>
      </c>
      <c r="V213" s="158">
        <f t="shared" si="13"/>
        <v>0</v>
      </c>
      <c r="W213" s="158"/>
      <c r="X213" s="158" t="s">
        <v>122</v>
      </c>
      <c r="Y213" s="158" t="s">
        <v>123</v>
      </c>
      <c r="Z213" s="147"/>
      <c r="AA213" s="147"/>
      <c r="AB213" s="147"/>
      <c r="AC213" s="147"/>
      <c r="AD213" s="147"/>
      <c r="AE213" s="147"/>
      <c r="AF213" s="147"/>
      <c r="AG213" s="147" t="s">
        <v>124</v>
      </c>
      <c r="AH213" s="147"/>
      <c r="AI213" s="147"/>
      <c r="AJ213" s="147"/>
      <c r="AK213" s="147"/>
      <c r="AL213" s="147"/>
      <c r="AM213" s="147"/>
      <c r="AN213" s="147"/>
      <c r="AO213" s="147"/>
      <c r="AP213" s="147"/>
      <c r="AQ213" s="147"/>
      <c r="AR213" s="147"/>
      <c r="AS213" s="147"/>
      <c r="AT213" s="147"/>
      <c r="AU213" s="147"/>
      <c r="AV213" s="147"/>
      <c r="AW213" s="147"/>
      <c r="AX213" s="147"/>
      <c r="AY213" s="147"/>
      <c r="AZ213" s="147"/>
      <c r="BA213" s="147"/>
      <c r="BB213" s="147"/>
      <c r="BC213" s="147"/>
      <c r="BD213" s="147"/>
      <c r="BE213" s="147"/>
      <c r="BF213" s="147"/>
      <c r="BG213" s="147"/>
      <c r="BH213" s="147"/>
    </row>
    <row r="214" spans="1:60" outlineLevel="1" x14ac:dyDescent="0.2">
      <c r="A214" s="177">
        <v>33</v>
      </c>
      <c r="B214" s="178" t="s">
        <v>243</v>
      </c>
      <c r="C214" s="188" t="s">
        <v>244</v>
      </c>
      <c r="D214" s="179" t="s">
        <v>171</v>
      </c>
      <c r="E214" s="180">
        <v>1</v>
      </c>
      <c r="F214" s="181"/>
      <c r="G214" s="182">
        <f t="shared" si="7"/>
        <v>0</v>
      </c>
      <c r="H214" s="181"/>
      <c r="I214" s="182">
        <f t="shared" si="8"/>
        <v>0</v>
      </c>
      <c r="J214" s="181"/>
      <c r="K214" s="182">
        <f t="shared" si="9"/>
        <v>0</v>
      </c>
      <c r="L214" s="182">
        <v>21</v>
      </c>
      <c r="M214" s="182">
        <f t="shared" si="10"/>
        <v>0</v>
      </c>
      <c r="N214" s="180">
        <v>0</v>
      </c>
      <c r="O214" s="180">
        <f t="shared" si="11"/>
        <v>0</v>
      </c>
      <c r="P214" s="180">
        <v>0</v>
      </c>
      <c r="Q214" s="180">
        <f t="shared" si="12"/>
        <v>0</v>
      </c>
      <c r="R214" s="182"/>
      <c r="S214" s="182" t="s">
        <v>160</v>
      </c>
      <c r="T214" s="183" t="s">
        <v>161</v>
      </c>
      <c r="U214" s="158">
        <v>0</v>
      </c>
      <c r="V214" s="158">
        <f t="shared" si="13"/>
        <v>0</v>
      </c>
      <c r="W214" s="158"/>
      <c r="X214" s="158" t="s">
        <v>122</v>
      </c>
      <c r="Y214" s="158" t="s">
        <v>123</v>
      </c>
      <c r="Z214" s="147"/>
      <c r="AA214" s="147"/>
      <c r="AB214" s="147"/>
      <c r="AC214" s="147"/>
      <c r="AD214" s="147"/>
      <c r="AE214" s="147"/>
      <c r="AF214" s="147"/>
      <c r="AG214" s="147" t="s">
        <v>124</v>
      </c>
      <c r="AH214" s="147"/>
      <c r="AI214" s="147"/>
      <c r="AJ214" s="147"/>
      <c r="AK214" s="147"/>
      <c r="AL214" s="147"/>
      <c r="AM214" s="147"/>
      <c r="AN214" s="147"/>
      <c r="AO214" s="147"/>
      <c r="AP214" s="147"/>
      <c r="AQ214" s="147"/>
      <c r="AR214" s="147"/>
      <c r="AS214" s="147"/>
      <c r="AT214" s="147"/>
      <c r="AU214" s="147"/>
      <c r="AV214" s="147"/>
      <c r="AW214" s="147"/>
      <c r="AX214" s="147"/>
      <c r="AY214" s="147"/>
      <c r="AZ214" s="147"/>
      <c r="BA214" s="147"/>
      <c r="BB214" s="147"/>
      <c r="BC214" s="147"/>
      <c r="BD214" s="147"/>
      <c r="BE214" s="147"/>
      <c r="BF214" s="147"/>
      <c r="BG214" s="147"/>
      <c r="BH214" s="147"/>
    </row>
    <row r="215" spans="1:60" outlineLevel="1" x14ac:dyDescent="0.2">
      <c r="A215" s="177">
        <v>34</v>
      </c>
      <c r="B215" s="178" t="s">
        <v>245</v>
      </c>
      <c r="C215" s="188" t="s">
        <v>246</v>
      </c>
      <c r="D215" s="179" t="s">
        <v>171</v>
      </c>
      <c r="E215" s="180">
        <v>1</v>
      </c>
      <c r="F215" s="181"/>
      <c r="G215" s="182">
        <f t="shared" si="7"/>
        <v>0</v>
      </c>
      <c r="H215" s="181"/>
      <c r="I215" s="182">
        <f t="shared" si="8"/>
        <v>0</v>
      </c>
      <c r="J215" s="181"/>
      <c r="K215" s="182">
        <f t="shared" si="9"/>
        <v>0</v>
      </c>
      <c r="L215" s="182">
        <v>21</v>
      </c>
      <c r="M215" s="182">
        <f t="shared" si="10"/>
        <v>0</v>
      </c>
      <c r="N215" s="180">
        <v>0</v>
      </c>
      <c r="O215" s="180">
        <f t="shared" si="11"/>
        <v>0</v>
      </c>
      <c r="P215" s="180">
        <v>0</v>
      </c>
      <c r="Q215" s="180">
        <f t="shared" si="12"/>
        <v>0</v>
      </c>
      <c r="R215" s="182"/>
      <c r="S215" s="182" t="s">
        <v>160</v>
      </c>
      <c r="T215" s="183" t="s">
        <v>161</v>
      </c>
      <c r="U215" s="158">
        <v>0</v>
      </c>
      <c r="V215" s="158">
        <f t="shared" si="13"/>
        <v>0</v>
      </c>
      <c r="W215" s="158"/>
      <c r="X215" s="158" t="s">
        <v>122</v>
      </c>
      <c r="Y215" s="158" t="s">
        <v>123</v>
      </c>
      <c r="Z215" s="147"/>
      <c r="AA215" s="147"/>
      <c r="AB215" s="147"/>
      <c r="AC215" s="147"/>
      <c r="AD215" s="147"/>
      <c r="AE215" s="147"/>
      <c r="AF215" s="147"/>
      <c r="AG215" s="147" t="s">
        <v>124</v>
      </c>
      <c r="AH215" s="147"/>
      <c r="AI215" s="147"/>
      <c r="AJ215" s="147"/>
      <c r="AK215" s="147"/>
      <c r="AL215" s="147"/>
      <c r="AM215" s="147"/>
      <c r="AN215" s="147"/>
      <c r="AO215" s="147"/>
      <c r="AP215" s="147"/>
      <c r="AQ215" s="147"/>
      <c r="AR215" s="147"/>
      <c r="AS215" s="147"/>
      <c r="AT215" s="147"/>
      <c r="AU215" s="147"/>
      <c r="AV215" s="147"/>
      <c r="AW215" s="147"/>
      <c r="AX215" s="147"/>
      <c r="AY215" s="147"/>
      <c r="AZ215" s="147"/>
      <c r="BA215" s="147"/>
      <c r="BB215" s="147"/>
      <c r="BC215" s="147"/>
      <c r="BD215" s="147"/>
      <c r="BE215" s="147"/>
      <c r="BF215" s="147"/>
      <c r="BG215" s="147"/>
      <c r="BH215" s="147"/>
    </row>
    <row r="216" spans="1:60" outlineLevel="1" x14ac:dyDescent="0.2">
      <c r="A216" s="177">
        <v>35</v>
      </c>
      <c r="B216" s="178" t="s">
        <v>247</v>
      </c>
      <c r="C216" s="188" t="s">
        <v>248</v>
      </c>
      <c r="D216" s="179" t="s">
        <v>171</v>
      </c>
      <c r="E216" s="180">
        <v>1</v>
      </c>
      <c r="F216" s="181"/>
      <c r="G216" s="182">
        <f t="shared" si="7"/>
        <v>0</v>
      </c>
      <c r="H216" s="181"/>
      <c r="I216" s="182">
        <f t="shared" si="8"/>
        <v>0</v>
      </c>
      <c r="J216" s="181"/>
      <c r="K216" s="182">
        <f t="shared" si="9"/>
        <v>0</v>
      </c>
      <c r="L216" s="182">
        <v>21</v>
      </c>
      <c r="M216" s="182">
        <f t="shared" si="10"/>
        <v>0</v>
      </c>
      <c r="N216" s="180">
        <v>0</v>
      </c>
      <c r="O216" s="180">
        <f t="shared" si="11"/>
        <v>0</v>
      </c>
      <c r="P216" s="180">
        <v>0</v>
      </c>
      <c r="Q216" s="180">
        <f t="shared" si="12"/>
        <v>0</v>
      </c>
      <c r="R216" s="182"/>
      <c r="S216" s="182" t="s">
        <v>160</v>
      </c>
      <c r="T216" s="183" t="s">
        <v>161</v>
      </c>
      <c r="U216" s="158">
        <v>0</v>
      </c>
      <c r="V216" s="158">
        <f t="shared" si="13"/>
        <v>0</v>
      </c>
      <c r="W216" s="158"/>
      <c r="X216" s="158" t="s">
        <v>122</v>
      </c>
      <c r="Y216" s="158" t="s">
        <v>123</v>
      </c>
      <c r="Z216" s="147"/>
      <c r="AA216" s="147"/>
      <c r="AB216" s="147"/>
      <c r="AC216" s="147"/>
      <c r="AD216" s="147"/>
      <c r="AE216" s="147"/>
      <c r="AF216" s="147"/>
      <c r="AG216" s="147" t="s">
        <v>124</v>
      </c>
      <c r="AH216" s="147"/>
      <c r="AI216" s="147"/>
      <c r="AJ216" s="147"/>
      <c r="AK216" s="147"/>
      <c r="AL216" s="147"/>
      <c r="AM216" s="147"/>
      <c r="AN216" s="147"/>
      <c r="AO216" s="147"/>
      <c r="AP216" s="147"/>
      <c r="AQ216" s="147"/>
      <c r="AR216" s="147"/>
      <c r="AS216" s="147"/>
      <c r="AT216" s="147"/>
      <c r="AU216" s="147"/>
      <c r="AV216" s="147"/>
      <c r="AW216" s="147"/>
      <c r="AX216" s="147"/>
      <c r="AY216" s="147"/>
      <c r="AZ216" s="147"/>
      <c r="BA216" s="147"/>
      <c r="BB216" s="147"/>
      <c r="BC216" s="147"/>
      <c r="BD216" s="147"/>
      <c r="BE216" s="147"/>
      <c r="BF216" s="147"/>
      <c r="BG216" s="147"/>
      <c r="BH216" s="147"/>
    </row>
    <row r="217" spans="1:60" ht="22.5" outlineLevel="1" x14ac:dyDescent="0.2">
      <c r="A217" s="170">
        <v>36</v>
      </c>
      <c r="B217" s="171" t="s">
        <v>249</v>
      </c>
      <c r="C217" s="186" t="s">
        <v>250</v>
      </c>
      <c r="D217" s="172" t="s">
        <v>120</v>
      </c>
      <c r="E217" s="173">
        <v>14</v>
      </c>
      <c r="F217" s="174"/>
      <c r="G217" s="175">
        <f t="shared" si="7"/>
        <v>0</v>
      </c>
      <c r="H217" s="174"/>
      <c r="I217" s="175">
        <f t="shared" si="8"/>
        <v>0</v>
      </c>
      <c r="J217" s="174"/>
      <c r="K217" s="175">
        <f t="shared" si="9"/>
        <v>0</v>
      </c>
      <c r="L217" s="175">
        <v>21</v>
      </c>
      <c r="M217" s="175">
        <f t="shared" si="10"/>
        <v>0</v>
      </c>
      <c r="N217" s="173">
        <v>0</v>
      </c>
      <c r="O217" s="173">
        <f t="shared" si="11"/>
        <v>0</v>
      </c>
      <c r="P217" s="173">
        <v>0</v>
      </c>
      <c r="Q217" s="173">
        <f t="shared" si="12"/>
        <v>0</v>
      </c>
      <c r="R217" s="175"/>
      <c r="S217" s="175" t="s">
        <v>160</v>
      </c>
      <c r="T217" s="176" t="s">
        <v>161</v>
      </c>
      <c r="U217" s="158">
        <v>0</v>
      </c>
      <c r="V217" s="158">
        <f t="shared" si="13"/>
        <v>0</v>
      </c>
      <c r="W217" s="158"/>
      <c r="X217" s="158" t="s">
        <v>122</v>
      </c>
      <c r="Y217" s="158" t="s">
        <v>123</v>
      </c>
      <c r="Z217" s="147"/>
      <c r="AA217" s="147"/>
      <c r="AB217" s="147"/>
      <c r="AC217" s="147"/>
      <c r="AD217" s="147"/>
      <c r="AE217" s="147"/>
      <c r="AF217" s="147"/>
      <c r="AG217" s="147" t="s">
        <v>124</v>
      </c>
      <c r="AH217" s="147"/>
      <c r="AI217" s="147"/>
      <c r="AJ217" s="147"/>
      <c r="AK217" s="147"/>
      <c r="AL217" s="147"/>
      <c r="AM217" s="147"/>
      <c r="AN217" s="147"/>
      <c r="AO217" s="147"/>
      <c r="AP217" s="147"/>
      <c r="AQ217" s="147"/>
      <c r="AR217" s="147"/>
      <c r="AS217" s="147"/>
      <c r="AT217" s="147"/>
      <c r="AU217" s="147"/>
      <c r="AV217" s="147"/>
      <c r="AW217" s="147"/>
      <c r="AX217" s="147"/>
      <c r="AY217" s="147"/>
      <c r="AZ217" s="147"/>
      <c r="BA217" s="147"/>
      <c r="BB217" s="147"/>
      <c r="BC217" s="147"/>
      <c r="BD217" s="147"/>
      <c r="BE217" s="147"/>
      <c r="BF217" s="147"/>
      <c r="BG217" s="147"/>
      <c r="BH217" s="147"/>
    </row>
    <row r="218" spans="1:60" outlineLevel="2" x14ac:dyDescent="0.2">
      <c r="A218" s="154"/>
      <c r="B218" s="155"/>
      <c r="C218" s="187" t="s">
        <v>138</v>
      </c>
      <c r="D218" s="160"/>
      <c r="E218" s="161"/>
      <c r="F218" s="158"/>
      <c r="G218" s="158"/>
      <c r="H218" s="158"/>
      <c r="I218" s="158"/>
      <c r="J218" s="158"/>
      <c r="K218" s="158"/>
      <c r="L218" s="158"/>
      <c r="M218" s="158"/>
      <c r="N218" s="157"/>
      <c r="O218" s="157"/>
      <c r="P218" s="157"/>
      <c r="Q218" s="157"/>
      <c r="R218" s="158"/>
      <c r="S218" s="158"/>
      <c r="T218" s="158"/>
      <c r="U218" s="158"/>
      <c r="V218" s="158"/>
      <c r="W218" s="158"/>
      <c r="X218" s="158"/>
      <c r="Y218" s="158"/>
      <c r="Z218" s="147"/>
      <c r="AA218" s="147"/>
      <c r="AB218" s="147"/>
      <c r="AC218" s="147"/>
      <c r="AD218" s="147"/>
      <c r="AE218" s="147"/>
      <c r="AF218" s="147"/>
      <c r="AG218" s="147" t="s">
        <v>126</v>
      </c>
      <c r="AH218" s="147">
        <v>0</v>
      </c>
      <c r="AI218" s="147"/>
      <c r="AJ218" s="147"/>
      <c r="AK218" s="147"/>
      <c r="AL218" s="147"/>
      <c r="AM218" s="147"/>
      <c r="AN218" s="147"/>
      <c r="AO218" s="147"/>
      <c r="AP218" s="147"/>
      <c r="AQ218" s="147"/>
      <c r="AR218" s="147"/>
      <c r="AS218" s="147"/>
      <c r="AT218" s="147"/>
      <c r="AU218" s="147"/>
      <c r="AV218" s="147"/>
      <c r="AW218" s="147"/>
      <c r="AX218" s="147"/>
      <c r="AY218" s="147"/>
      <c r="AZ218" s="147"/>
      <c r="BA218" s="147"/>
      <c r="BB218" s="147"/>
      <c r="BC218" s="147"/>
      <c r="BD218" s="147"/>
      <c r="BE218" s="147"/>
      <c r="BF218" s="147"/>
      <c r="BG218" s="147"/>
      <c r="BH218" s="147"/>
    </row>
    <row r="219" spans="1:60" outlineLevel="3" x14ac:dyDescent="0.2">
      <c r="A219" s="154"/>
      <c r="B219" s="155"/>
      <c r="C219" s="187" t="s">
        <v>251</v>
      </c>
      <c r="D219" s="160"/>
      <c r="E219" s="161">
        <v>14</v>
      </c>
      <c r="F219" s="158"/>
      <c r="G219" s="158"/>
      <c r="H219" s="158"/>
      <c r="I219" s="158"/>
      <c r="J219" s="158"/>
      <c r="K219" s="158"/>
      <c r="L219" s="158"/>
      <c r="M219" s="158"/>
      <c r="N219" s="157"/>
      <c r="O219" s="157"/>
      <c r="P219" s="157"/>
      <c r="Q219" s="157"/>
      <c r="R219" s="158"/>
      <c r="S219" s="158"/>
      <c r="T219" s="158"/>
      <c r="U219" s="158"/>
      <c r="V219" s="158"/>
      <c r="W219" s="158"/>
      <c r="X219" s="158"/>
      <c r="Y219" s="158"/>
      <c r="Z219" s="147"/>
      <c r="AA219" s="147"/>
      <c r="AB219" s="147"/>
      <c r="AC219" s="147"/>
      <c r="AD219" s="147"/>
      <c r="AE219" s="147"/>
      <c r="AF219" s="147"/>
      <c r="AG219" s="147" t="s">
        <v>126</v>
      </c>
      <c r="AH219" s="147">
        <v>0</v>
      </c>
      <c r="AI219" s="147"/>
      <c r="AJ219" s="147"/>
      <c r="AK219" s="147"/>
      <c r="AL219" s="147"/>
      <c r="AM219" s="147"/>
      <c r="AN219" s="147"/>
      <c r="AO219" s="147"/>
      <c r="AP219" s="147"/>
      <c r="AQ219" s="147"/>
      <c r="AR219" s="147"/>
      <c r="AS219" s="147"/>
      <c r="AT219" s="147"/>
      <c r="AU219" s="147"/>
      <c r="AV219" s="147"/>
      <c r="AW219" s="147"/>
      <c r="AX219" s="147"/>
      <c r="AY219" s="147"/>
      <c r="AZ219" s="147"/>
      <c r="BA219" s="147"/>
      <c r="BB219" s="147"/>
      <c r="BC219" s="147"/>
      <c r="BD219" s="147"/>
      <c r="BE219" s="147"/>
      <c r="BF219" s="147"/>
      <c r="BG219" s="147"/>
      <c r="BH219" s="147"/>
    </row>
    <row r="220" spans="1:60" ht="33.75" outlineLevel="1" x14ac:dyDescent="0.2">
      <c r="A220" s="170">
        <v>37</v>
      </c>
      <c r="B220" s="171" t="s">
        <v>252</v>
      </c>
      <c r="C220" s="186" t="s">
        <v>253</v>
      </c>
      <c r="D220" s="172" t="s">
        <v>120</v>
      </c>
      <c r="E220" s="173">
        <v>100</v>
      </c>
      <c r="F220" s="174"/>
      <c r="G220" s="175">
        <f>ROUND(E220*F220,2)</f>
        <v>0</v>
      </c>
      <c r="H220" s="174"/>
      <c r="I220" s="175">
        <f>ROUND(E220*H220,2)</f>
        <v>0</v>
      </c>
      <c r="J220" s="174"/>
      <c r="K220" s="175">
        <f>ROUND(E220*J220,2)</f>
        <v>0</v>
      </c>
      <c r="L220" s="175">
        <v>21</v>
      </c>
      <c r="M220" s="175">
        <f>G220*(1+L220/100)</f>
        <v>0</v>
      </c>
      <c r="N220" s="173">
        <v>0</v>
      </c>
      <c r="O220" s="173">
        <f>ROUND(E220*N220,2)</f>
        <v>0</v>
      </c>
      <c r="P220" s="173">
        <v>0</v>
      </c>
      <c r="Q220" s="173">
        <f>ROUND(E220*P220,2)</f>
        <v>0</v>
      </c>
      <c r="R220" s="175"/>
      <c r="S220" s="175" t="s">
        <v>160</v>
      </c>
      <c r="T220" s="176" t="s">
        <v>161</v>
      </c>
      <c r="U220" s="158">
        <v>0</v>
      </c>
      <c r="V220" s="158">
        <f>ROUND(E220*U220,2)</f>
        <v>0</v>
      </c>
      <c r="W220" s="158"/>
      <c r="X220" s="158" t="s">
        <v>122</v>
      </c>
      <c r="Y220" s="158" t="s">
        <v>123</v>
      </c>
      <c r="Z220" s="147"/>
      <c r="AA220" s="147"/>
      <c r="AB220" s="147"/>
      <c r="AC220" s="147"/>
      <c r="AD220" s="147"/>
      <c r="AE220" s="147"/>
      <c r="AF220" s="147"/>
      <c r="AG220" s="147" t="s">
        <v>124</v>
      </c>
      <c r="AH220" s="147"/>
      <c r="AI220" s="147"/>
      <c r="AJ220" s="147"/>
      <c r="AK220" s="147"/>
      <c r="AL220" s="147"/>
      <c r="AM220" s="147"/>
      <c r="AN220" s="147"/>
      <c r="AO220" s="147"/>
      <c r="AP220" s="147"/>
      <c r="AQ220" s="147"/>
      <c r="AR220" s="147"/>
      <c r="AS220" s="147"/>
      <c r="AT220" s="147"/>
      <c r="AU220" s="147"/>
      <c r="AV220" s="147"/>
      <c r="AW220" s="147"/>
      <c r="AX220" s="147"/>
      <c r="AY220" s="147"/>
      <c r="AZ220" s="147"/>
      <c r="BA220" s="147"/>
      <c r="BB220" s="147"/>
      <c r="BC220" s="147"/>
      <c r="BD220" s="147"/>
      <c r="BE220" s="147"/>
      <c r="BF220" s="147"/>
      <c r="BG220" s="147"/>
      <c r="BH220" s="147"/>
    </row>
    <row r="221" spans="1:60" outlineLevel="2" x14ac:dyDescent="0.2">
      <c r="A221" s="154"/>
      <c r="B221" s="155"/>
      <c r="C221" s="187" t="s">
        <v>125</v>
      </c>
      <c r="D221" s="160"/>
      <c r="E221" s="161"/>
      <c r="F221" s="158"/>
      <c r="G221" s="158"/>
      <c r="H221" s="158"/>
      <c r="I221" s="158"/>
      <c r="J221" s="158"/>
      <c r="K221" s="158"/>
      <c r="L221" s="158"/>
      <c r="M221" s="158"/>
      <c r="N221" s="157"/>
      <c r="O221" s="157"/>
      <c r="P221" s="157"/>
      <c r="Q221" s="157"/>
      <c r="R221" s="158"/>
      <c r="S221" s="158"/>
      <c r="T221" s="158"/>
      <c r="U221" s="158"/>
      <c r="V221" s="158"/>
      <c r="W221" s="158"/>
      <c r="X221" s="158"/>
      <c r="Y221" s="158"/>
      <c r="Z221" s="147"/>
      <c r="AA221" s="147"/>
      <c r="AB221" s="147"/>
      <c r="AC221" s="147"/>
      <c r="AD221" s="147"/>
      <c r="AE221" s="147"/>
      <c r="AF221" s="147"/>
      <c r="AG221" s="147" t="s">
        <v>126</v>
      </c>
      <c r="AH221" s="147">
        <v>0</v>
      </c>
      <c r="AI221" s="147"/>
      <c r="AJ221" s="147"/>
      <c r="AK221" s="147"/>
      <c r="AL221" s="147"/>
      <c r="AM221" s="147"/>
      <c r="AN221" s="147"/>
      <c r="AO221" s="147"/>
      <c r="AP221" s="147"/>
      <c r="AQ221" s="147"/>
      <c r="AR221" s="147"/>
      <c r="AS221" s="147"/>
      <c r="AT221" s="147"/>
      <c r="AU221" s="147"/>
      <c r="AV221" s="147"/>
      <c r="AW221" s="147"/>
      <c r="AX221" s="147"/>
      <c r="AY221" s="147"/>
      <c r="AZ221" s="147"/>
      <c r="BA221" s="147"/>
      <c r="BB221" s="147"/>
      <c r="BC221" s="147"/>
      <c r="BD221" s="147"/>
      <c r="BE221" s="147"/>
      <c r="BF221" s="147"/>
      <c r="BG221" s="147"/>
      <c r="BH221" s="147"/>
    </row>
    <row r="222" spans="1:60" outlineLevel="3" x14ac:dyDescent="0.2">
      <c r="A222" s="154"/>
      <c r="B222" s="155"/>
      <c r="C222" s="187" t="s">
        <v>254</v>
      </c>
      <c r="D222" s="160"/>
      <c r="E222" s="161">
        <v>28</v>
      </c>
      <c r="F222" s="158"/>
      <c r="G222" s="158"/>
      <c r="H222" s="158"/>
      <c r="I222" s="158"/>
      <c r="J222" s="158"/>
      <c r="K222" s="158"/>
      <c r="L222" s="158"/>
      <c r="M222" s="158"/>
      <c r="N222" s="157"/>
      <c r="O222" s="157"/>
      <c r="P222" s="157"/>
      <c r="Q222" s="157"/>
      <c r="R222" s="158"/>
      <c r="S222" s="158"/>
      <c r="T222" s="158"/>
      <c r="U222" s="158"/>
      <c r="V222" s="158"/>
      <c r="W222" s="158"/>
      <c r="X222" s="158"/>
      <c r="Y222" s="158"/>
      <c r="Z222" s="147"/>
      <c r="AA222" s="147"/>
      <c r="AB222" s="147"/>
      <c r="AC222" s="147"/>
      <c r="AD222" s="147"/>
      <c r="AE222" s="147"/>
      <c r="AF222" s="147"/>
      <c r="AG222" s="147" t="s">
        <v>126</v>
      </c>
      <c r="AH222" s="147">
        <v>0</v>
      </c>
      <c r="AI222" s="147"/>
      <c r="AJ222" s="147"/>
      <c r="AK222" s="147"/>
      <c r="AL222" s="147"/>
      <c r="AM222" s="147"/>
      <c r="AN222" s="147"/>
      <c r="AO222" s="147"/>
      <c r="AP222" s="147"/>
      <c r="AQ222" s="147"/>
      <c r="AR222" s="147"/>
      <c r="AS222" s="147"/>
      <c r="AT222" s="147"/>
      <c r="AU222" s="147"/>
      <c r="AV222" s="147"/>
      <c r="AW222" s="147"/>
      <c r="AX222" s="147"/>
      <c r="AY222" s="147"/>
      <c r="AZ222" s="147"/>
      <c r="BA222" s="147"/>
      <c r="BB222" s="147"/>
      <c r="BC222" s="147"/>
      <c r="BD222" s="147"/>
      <c r="BE222" s="147"/>
      <c r="BF222" s="147"/>
      <c r="BG222" s="147"/>
      <c r="BH222" s="147"/>
    </row>
    <row r="223" spans="1:60" outlineLevel="3" x14ac:dyDescent="0.2">
      <c r="A223" s="154"/>
      <c r="B223" s="155"/>
      <c r="C223" s="187" t="s">
        <v>135</v>
      </c>
      <c r="D223" s="160"/>
      <c r="E223" s="161"/>
      <c r="F223" s="158"/>
      <c r="G223" s="158"/>
      <c r="H223" s="158"/>
      <c r="I223" s="158"/>
      <c r="J223" s="158"/>
      <c r="K223" s="158"/>
      <c r="L223" s="158"/>
      <c r="M223" s="158"/>
      <c r="N223" s="157"/>
      <c r="O223" s="157"/>
      <c r="P223" s="157"/>
      <c r="Q223" s="157"/>
      <c r="R223" s="158"/>
      <c r="S223" s="158"/>
      <c r="T223" s="158"/>
      <c r="U223" s="158"/>
      <c r="V223" s="158"/>
      <c r="W223" s="158"/>
      <c r="X223" s="158"/>
      <c r="Y223" s="158"/>
      <c r="Z223" s="147"/>
      <c r="AA223" s="147"/>
      <c r="AB223" s="147"/>
      <c r="AC223" s="147"/>
      <c r="AD223" s="147"/>
      <c r="AE223" s="147"/>
      <c r="AF223" s="147"/>
      <c r="AG223" s="147" t="s">
        <v>126</v>
      </c>
      <c r="AH223" s="147">
        <v>0</v>
      </c>
      <c r="AI223" s="147"/>
      <c r="AJ223" s="147"/>
      <c r="AK223" s="147"/>
      <c r="AL223" s="147"/>
      <c r="AM223" s="147"/>
      <c r="AN223" s="147"/>
      <c r="AO223" s="147"/>
      <c r="AP223" s="147"/>
      <c r="AQ223" s="147"/>
      <c r="AR223" s="147"/>
      <c r="AS223" s="147"/>
      <c r="AT223" s="147"/>
      <c r="AU223" s="147"/>
      <c r="AV223" s="147"/>
      <c r="AW223" s="147"/>
      <c r="AX223" s="147"/>
      <c r="AY223" s="147"/>
      <c r="AZ223" s="147"/>
      <c r="BA223" s="147"/>
      <c r="BB223" s="147"/>
      <c r="BC223" s="147"/>
      <c r="BD223" s="147"/>
      <c r="BE223" s="147"/>
      <c r="BF223" s="147"/>
      <c r="BG223" s="147"/>
      <c r="BH223" s="147"/>
    </row>
    <row r="224" spans="1:60" outlineLevel="3" x14ac:dyDescent="0.2">
      <c r="A224" s="154"/>
      <c r="B224" s="155"/>
      <c r="C224" s="187" t="s">
        <v>255</v>
      </c>
      <c r="D224" s="160"/>
      <c r="E224" s="161">
        <v>72</v>
      </c>
      <c r="F224" s="158"/>
      <c r="G224" s="158"/>
      <c r="H224" s="158"/>
      <c r="I224" s="158"/>
      <c r="J224" s="158"/>
      <c r="K224" s="158"/>
      <c r="L224" s="158"/>
      <c r="M224" s="158"/>
      <c r="N224" s="157"/>
      <c r="O224" s="157"/>
      <c r="P224" s="157"/>
      <c r="Q224" s="157"/>
      <c r="R224" s="158"/>
      <c r="S224" s="158"/>
      <c r="T224" s="158"/>
      <c r="U224" s="158"/>
      <c r="V224" s="158"/>
      <c r="W224" s="158"/>
      <c r="X224" s="158"/>
      <c r="Y224" s="158"/>
      <c r="Z224" s="147"/>
      <c r="AA224" s="147"/>
      <c r="AB224" s="147"/>
      <c r="AC224" s="147"/>
      <c r="AD224" s="147"/>
      <c r="AE224" s="147"/>
      <c r="AF224" s="147"/>
      <c r="AG224" s="147" t="s">
        <v>126</v>
      </c>
      <c r="AH224" s="147">
        <v>0</v>
      </c>
      <c r="AI224" s="147"/>
      <c r="AJ224" s="147"/>
      <c r="AK224" s="147"/>
      <c r="AL224" s="147"/>
      <c r="AM224" s="147"/>
      <c r="AN224" s="147"/>
      <c r="AO224" s="147"/>
      <c r="AP224" s="147"/>
      <c r="AQ224" s="147"/>
      <c r="AR224" s="147"/>
      <c r="AS224" s="147"/>
      <c r="AT224" s="147"/>
      <c r="AU224" s="147"/>
      <c r="AV224" s="147"/>
      <c r="AW224" s="147"/>
      <c r="AX224" s="147"/>
      <c r="AY224" s="147"/>
      <c r="AZ224" s="147"/>
      <c r="BA224" s="147"/>
      <c r="BB224" s="147"/>
      <c r="BC224" s="147"/>
      <c r="BD224" s="147"/>
      <c r="BE224" s="147"/>
      <c r="BF224" s="147"/>
      <c r="BG224" s="147"/>
      <c r="BH224" s="147"/>
    </row>
    <row r="225" spans="1:60" ht="33.75" outlineLevel="1" x14ac:dyDescent="0.2">
      <c r="A225" s="170">
        <v>38</v>
      </c>
      <c r="B225" s="171" t="s">
        <v>256</v>
      </c>
      <c r="C225" s="186" t="s">
        <v>257</v>
      </c>
      <c r="D225" s="172" t="s">
        <v>120</v>
      </c>
      <c r="E225" s="173">
        <v>37</v>
      </c>
      <c r="F225" s="174"/>
      <c r="G225" s="175">
        <f>ROUND(E225*F225,2)</f>
        <v>0</v>
      </c>
      <c r="H225" s="174"/>
      <c r="I225" s="175">
        <f>ROUND(E225*H225,2)</f>
        <v>0</v>
      </c>
      <c r="J225" s="174"/>
      <c r="K225" s="175">
        <f>ROUND(E225*J225,2)</f>
        <v>0</v>
      </c>
      <c r="L225" s="175">
        <v>21</v>
      </c>
      <c r="M225" s="175">
        <f>G225*(1+L225/100)</f>
        <v>0</v>
      </c>
      <c r="N225" s="173">
        <v>0</v>
      </c>
      <c r="O225" s="173">
        <f>ROUND(E225*N225,2)</f>
        <v>0</v>
      </c>
      <c r="P225" s="173">
        <v>0</v>
      </c>
      <c r="Q225" s="173">
        <f>ROUND(E225*P225,2)</f>
        <v>0</v>
      </c>
      <c r="R225" s="175"/>
      <c r="S225" s="175" t="s">
        <v>160</v>
      </c>
      <c r="T225" s="176" t="s">
        <v>161</v>
      </c>
      <c r="U225" s="158">
        <v>0</v>
      </c>
      <c r="V225" s="158">
        <f>ROUND(E225*U225,2)</f>
        <v>0</v>
      </c>
      <c r="W225" s="158"/>
      <c r="X225" s="158" t="s">
        <v>122</v>
      </c>
      <c r="Y225" s="158" t="s">
        <v>123</v>
      </c>
      <c r="Z225" s="147"/>
      <c r="AA225" s="147"/>
      <c r="AB225" s="147"/>
      <c r="AC225" s="147"/>
      <c r="AD225" s="147"/>
      <c r="AE225" s="147"/>
      <c r="AF225" s="147"/>
      <c r="AG225" s="147" t="s">
        <v>124</v>
      </c>
      <c r="AH225" s="147"/>
      <c r="AI225" s="147"/>
      <c r="AJ225" s="147"/>
      <c r="AK225" s="147"/>
      <c r="AL225" s="147"/>
      <c r="AM225" s="147"/>
      <c r="AN225" s="147"/>
      <c r="AO225" s="147"/>
      <c r="AP225" s="147"/>
      <c r="AQ225" s="147"/>
      <c r="AR225" s="147"/>
      <c r="AS225" s="147"/>
      <c r="AT225" s="147"/>
      <c r="AU225" s="147"/>
      <c r="AV225" s="147"/>
      <c r="AW225" s="147"/>
      <c r="AX225" s="147"/>
      <c r="AY225" s="147"/>
      <c r="AZ225" s="147"/>
      <c r="BA225" s="147"/>
      <c r="BB225" s="147"/>
      <c r="BC225" s="147"/>
      <c r="BD225" s="147"/>
      <c r="BE225" s="147"/>
      <c r="BF225" s="147"/>
      <c r="BG225" s="147"/>
      <c r="BH225" s="147"/>
    </row>
    <row r="226" spans="1:60" outlineLevel="2" x14ac:dyDescent="0.2">
      <c r="A226" s="154"/>
      <c r="B226" s="155"/>
      <c r="C226" s="187" t="s">
        <v>125</v>
      </c>
      <c r="D226" s="160"/>
      <c r="E226" s="161"/>
      <c r="F226" s="158"/>
      <c r="G226" s="158"/>
      <c r="H226" s="158"/>
      <c r="I226" s="158"/>
      <c r="J226" s="158"/>
      <c r="K226" s="158"/>
      <c r="L226" s="158"/>
      <c r="M226" s="158"/>
      <c r="N226" s="157"/>
      <c r="O226" s="157"/>
      <c r="P226" s="157"/>
      <c r="Q226" s="157"/>
      <c r="R226" s="158"/>
      <c r="S226" s="158"/>
      <c r="T226" s="158"/>
      <c r="U226" s="158"/>
      <c r="V226" s="158"/>
      <c r="W226" s="158"/>
      <c r="X226" s="158"/>
      <c r="Y226" s="158"/>
      <c r="Z226" s="147"/>
      <c r="AA226" s="147"/>
      <c r="AB226" s="147"/>
      <c r="AC226" s="147"/>
      <c r="AD226" s="147"/>
      <c r="AE226" s="147"/>
      <c r="AF226" s="147"/>
      <c r="AG226" s="147" t="s">
        <v>126</v>
      </c>
      <c r="AH226" s="147">
        <v>0</v>
      </c>
      <c r="AI226" s="147"/>
      <c r="AJ226" s="147"/>
      <c r="AK226" s="147"/>
      <c r="AL226" s="147"/>
      <c r="AM226" s="147"/>
      <c r="AN226" s="147"/>
      <c r="AO226" s="147"/>
      <c r="AP226" s="147"/>
      <c r="AQ226" s="147"/>
      <c r="AR226" s="147"/>
      <c r="AS226" s="147"/>
      <c r="AT226" s="147"/>
      <c r="AU226" s="147"/>
      <c r="AV226" s="147"/>
      <c r="AW226" s="147"/>
      <c r="AX226" s="147"/>
      <c r="AY226" s="147"/>
      <c r="AZ226" s="147"/>
      <c r="BA226" s="147"/>
      <c r="BB226" s="147"/>
      <c r="BC226" s="147"/>
      <c r="BD226" s="147"/>
      <c r="BE226" s="147"/>
      <c r="BF226" s="147"/>
      <c r="BG226" s="147"/>
      <c r="BH226" s="147"/>
    </row>
    <row r="227" spans="1:60" outlineLevel="3" x14ac:dyDescent="0.2">
      <c r="A227" s="154"/>
      <c r="B227" s="155"/>
      <c r="C227" s="187" t="s">
        <v>258</v>
      </c>
      <c r="D227" s="160"/>
      <c r="E227" s="161">
        <v>13</v>
      </c>
      <c r="F227" s="158"/>
      <c r="G227" s="158"/>
      <c r="H227" s="158"/>
      <c r="I227" s="158"/>
      <c r="J227" s="158"/>
      <c r="K227" s="158"/>
      <c r="L227" s="158"/>
      <c r="M227" s="158"/>
      <c r="N227" s="157"/>
      <c r="O227" s="157"/>
      <c r="P227" s="157"/>
      <c r="Q227" s="157"/>
      <c r="R227" s="158"/>
      <c r="S227" s="158"/>
      <c r="T227" s="158"/>
      <c r="U227" s="158"/>
      <c r="V227" s="158"/>
      <c r="W227" s="158"/>
      <c r="X227" s="158"/>
      <c r="Y227" s="158"/>
      <c r="Z227" s="147"/>
      <c r="AA227" s="147"/>
      <c r="AB227" s="147"/>
      <c r="AC227" s="147"/>
      <c r="AD227" s="147"/>
      <c r="AE227" s="147"/>
      <c r="AF227" s="147"/>
      <c r="AG227" s="147" t="s">
        <v>126</v>
      </c>
      <c r="AH227" s="147">
        <v>0</v>
      </c>
      <c r="AI227" s="147"/>
      <c r="AJ227" s="147"/>
      <c r="AK227" s="147"/>
      <c r="AL227" s="147"/>
      <c r="AM227" s="147"/>
      <c r="AN227" s="147"/>
      <c r="AO227" s="147"/>
      <c r="AP227" s="147"/>
      <c r="AQ227" s="147"/>
      <c r="AR227" s="147"/>
      <c r="AS227" s="147"/>
      <c r="AT227" s="147"/>
      <c r="AU227" s="147"/>
      <c r="AV227" s="147"/>
      <c r="AW227" s="147"/>
      <c r="AX227" s="147"/>
      <c r="AY227" s="147"/>
      <c r="AZ227" s="147"/>
      <c r="BA227" s="147"/>
      <c r="BB227" s="147"/>
      <c r="BC227" s="147"/>
      <c r="BD227" s="147"/>
      <c r="BE227" s="147"/>
      <c r="BF227" s="147"/>
      <c r="BG227" s="147"/>
      <c r="BH227" s="147"/>
    </row>
    <row r="228" spans="1:60" outlineLevel="3" x14ac:dyDescent="0.2">
      <c r="A228" s="154"/>
      <c r="B228" s="155"/>
      <c r="C228" s="187" t="s">
        <v>135</v>
      </c>
      <c r="D228" s="160"/>
      <c r="E228" s="161"/>
      <c r="F228" s="158"/>
      <c r="G228" s="158"/>
      <c r="H228" s="158"/>
      <c r="I228" s="158"/>
      <c r="J228" s="158"/>
      <c r="K228" s="158"/>
      <c r="L228" s="158"/>
      <c r="M228" s="158"/>
      <c r="N228" s="157"/>
      <c r="O228" s="157"/>
      <c r="P228" s="157"/>
      <c r="Q228" s="157"/>
      <c r="R228" s="158"/>
      <c r="S228" s="158"/>
      <c r="T228" s="158"/>
      <c r="U228" s="158"/>
      <c r="V228" s="158"/>
      <c r="W228" s="158"/>
      <c r="X228" s="158"/>
      <c r="Y228" s="158"/>
      <c r="Z228" s="147"/>
      <c r="AA228" s="147"/>
      <c r="AB228" s="147"/>
      <c r="AC228" s="147"/>
      <c r="AD228" s="147"/>
      <c r="AE228" s="147"/>
      <c r="AF228" s="147"/>
      <c r="AG228" s="147" t="s">
        <v>126</v>
      </c>
      <c r="AH228" s="147">
        <v>0</v>
      </c>
      <c r="AI228" s="147"/>
      <c r="AJ228" s="147"/>
      <c r="AK228" s="147"/>
      <c r="AL228" s="147"/>
      <c r="AM228" s="147"/>
      <c r="AN228" s="147"/>
      <c r="AO228" s="147"/>
      <c r="AP228" s="147"/>
      <c r="AQ228" s="147"/>
      <c r="AR228" s="147"/>
      <c r="AS228" s="147"/>
      <c r="AT228" s="147"/>
      <c r="AU228" s="147"/>
      <c r="AV228" s="147"/>
      <c r="AW228" s="147"/>
      <c r="AX228" s="147"/>
      <c r="AY228" s="147"/>
      <c r="AZ228" s="147"/>
      <c r="BA228" s="147"/>
      <c r="BB228" s="147"/>
      <c r="BC228" s="147"/>
      <c r="BD228" s="147"/>
      <c r="BE228" s="147"/>
      <c r="BF228" s="147"/>
      <c r="BG228" s="147"/>
      <c r="BH228" s="147"/>
    </row>
    <row r="229" spans="1:60" outlineLevel="3" x14ac:dyDescent="0.2">
      <c r="A229" s="154"/>
      <c r="B229" s="155"/>
      <c r="C229" s="187" t="s">
        <v>259</v>
      </c>
      <c r="D229" s="160"/>
      <c r="E229" s="161">
        <v>24</v>
      </c>
      <c r="F229" s="158"/>
      <c r="G229" s="158"/>
      <c r="H229" s="158"/>
      <c r="I229" s="158"/>
      <c r="J229" s="158"/>
      <c r="K229" s="158"/>
      <c r="L229" s="158"/>
      <c r="M229" s="158"/>
      <c r="N229" s="157"/>
      <c r="O229" s="157"/>
      <c r="P229" s="157"/>
      <c r="Q229" s="157"/>
      <c r="R229" s="158"/>
      <c r="S229" s="158"/>
      <c r="T229" s="158"/>
      <c r="U229" s="158"/>
      <c r="V229" s="158"/>
      <c r="W229" s="158"/>
      <c r="X229" s="158"/>
      <c r="Y229" s="158"/>
      <c r="Z229" s="147"/>
      <c r="AA229" s="147"/>
      <c r="AB229" s="147"/>
      <c r="AC229" s="147"/>
      <c r="AD229" s="147"/>
      <c r="AE229" s="147"/>
      <c r="AF229" s="147"/>
      <c r="AG229" s="147" t="s">
        <v>126</v>
      </c>
      <c r="AH229" s="147">
        <v>0</v>
      </c>
      <c r="AI229" s="147"/>
      <c r="AJ229" s="147"/>
      <c r="AK229" s="147"/>
      <c r="AL229" s="147"/>
      <c r="AM229" s="147"/>
      <c r="AN229" s="147"/>
      <c r="AO229" s="147"/>
      <c r="AP229" s="147"/>
      <c r="AQ229" s="147"/>
      <c r="AR229" s="147"/>
      <c r="AS229" s="147"/>
      <c r="AT229" s="147"/>
      <c r="AU229" s="147"/>
      <c r="AV229" s="147"/>
      <c r="AW229" s="147"/>
      <c r="AX229" s="147"/>
      <c r="AY229" s="147"/>
      <c r="AZ229" s="147"/>
      <c r="BA229" s="147"/>
      <c r="BB229" s="147"/>
      <c r="BC229" s="147"/>
      <c r="BD229" s="147"/>
      <c r="BE229" s="147"/>
      <c r="BF229" s="147"/>
      <c r="BG229" s="147"/>
      <c r="BH229" s="147"/>
    </row>
    <row r="230" spans="1:60" ht="33.75" outlineLevel="1" x14ac:dyDescent="0.2">
      <c r="A230" s="170">
        <v>39</v>
      </c>
      <c r="B230" s="171" t="s">
        <v>260</v>
      </c>
      <c r="C230" s="186" t="s">
        <v>261</v>
      </c>
      <c r="D230" s="172" t="s">
        <v>120</v>
      </c>
      <c r="E230" s="173">
        <v>12</v>
      </c>
      <c r="F230" s="174"/>
      <c r="G230" s="175">
        <f>ROUND(E230*F230,2)</f>
        <v>0</v>
      </c>
      <c r="H230" s="174"/>
      <c r="I230" s="175">
        <f>ROUND(E230*H230,2)</f>
        <v>0</v>
      </c>
      <c r="J230" s="174"/>
      <c r="K230" s="175">
        <f>ROUND(E230*J230,2)</f>
        <v>0</v>
      </c>
      <c r="L230" s="175">
        <v>21</v>
      </c>
      <c r="M230" s="175">
        <f>G230*(1+L230/100)</f>
        <v>0</v>
      </c>
      <c r="N230" s="173">
        <v>0</v>
      </c>
      <c r="O230" s="173">
        <f>ROUND(E230*N230,2)</f>
        <v>0</v>
      </c>
      <c r="P230" s="173">
        <v>0</v>
      </c>
      <c r="Q230" s="173">
        <f>ROUND(E230*P230,2)</f>
        <v>0</v>
      </c>
      <c r="R230" s="175"/>
      <c r="S230" s="175" t="s">
        <v>160</v>
      </c>
      <c r="T230" s="176" t="s">
        <v>161</v>
      </c>
      <c r="U230" s="158">
        <v>0</v>
      </c>
      <c r="V230" s="158">
        <f>ROUND(E230*U230,2)</f>
        <v>0</v>
      </c>
      <c r="W230" s="158"/>
      <c r="X230" s="158" t="s">
        <v>122</v>
      </c>
      <c r="Y230" s="158" t="s">
        <v>123</v>
      </c>
      <c r="Z230" s="147"/>
      <c r="AA230" s="147"/>
      <c r="AB230" s="147"/>
      <c r="AC230" s="147"/>
      <c r="AD230" s="147"/>
      <c r="AE230" s="147"/>
      <c r="AF230" s="147"/>
      <c r="AG230" s="147" t="s">
        <v>124</v>
      </c>
      <c r="AH230" s="147"/>
      <c r="AI230" s="147"/>
      <c r="AJ230" s="147"/>
      <c r="AK230" s="147"/>
      <c r="AL230" s="147"/>
      <c r="AM230" s="147"/>
      <c r="AN230" s="147"/>
      <c r="AO230" s="147"/>
      <c r="AP230" s="147"/>
      <c r="AQ230" s="147"/>
      <c r="AR230" s="147"/>
      <c r="AS230" s="147"/>
      <c r="AT230" s="147"/>
      <c r="AU230" s="147"/>
      <c r="AV230" s="147"/>
      <c r="AW230" s="147"/>
      <c r="AX230" s="147"/>
      <c r="AY230" s="147"/>
      <c r="AZ230" s="147"/>
      <c r="BA230" s="147"/>
      <c r="BB230" s="147"/>
      <c r="BC230" s="147"/>
      <c r="BD230" s="147"/>
      <c r="BE230" s="147"/>
      <c r="BF230" s="147"/>
      <c r="BG230" s="147"/>
      <c r="BH230" s="147"/>
    </row>
    <row r="231" spans="1:60" outlineLevel="2" x14ac:dyDescent="0.2">
      <c r="A231" s="154"/>
      <c r="B231" s="155"/>
      <c r="C231" s="187" t="s">
        <v>138</v>
      </c>
      <c r="D231" s="160"/>
      <c r="E231" s="161"/>
      <c r="F231" s="158"/>
      <c r="G231" s="158"/>
      <c r="H231" s="158"/>
      <c r="I231" s="158"/>
      <c r="J231" s="158"/>
      <c r="K231" s="158"/>
      <c r="L231" s="158"/>
      <c r="M231" s="158"/>
      <c r="N231" s="157"/>
      <c r="O231" s="157"/>
      <c r="P231" s="157"/>
      <c r="Q231" s="157"/>
      <c r="R231" s="158"/>
      <c r="S231" s="158"/>
      <c r="T231" s="158"/>
      <c r="U231" s="158"/>
      <c r="V231" s="158"/>
      <c r="W231" s="158"/>
      <c r="X231" s="158"/>
      <c r="Y231" s="158"/>
      <c r="Z231" s="147"/>
      <c r="AA231" s="147"/>
      <c r="AB231" s="147"/>
      <c r="AC231" s="147"/>
      <c r="AD231" s="147"/>
      <c r="AE231" s="147"/>
      <c r="AF231" s="147"/>
      <c r="AG231" s="147" t="s">
        <v>126</v>
      </c>
      <c r="AH231" s="147">
        <v>0</v>
      </c>
      <c r="AI231" s="147"/>
      <c r="AJ231" s="147"/>
      <c r="AK231" s="147"/>
      <c r="AL231" s="147"/>
      <c r="AM231" s="147"/>
      <c r="AN231" s="147"/>
      <c r="AO231" s="147"/>
      <c r="AP231" s="147"/>
      <c r="AQ231" s="147"/>
      <c r="AR231" s="147"/>
      <c r="AS231" s="147"/>
      <c r="AT231" s="147"/>
      <c r="AU231" s="147"/>
      <c r="AV231" s="147"/>
      <c r="AW231" s="147"/>
      <c r="AX231" s="147"/>
      <c r="AY231" s="147"/>
      <c r="AZ231" s="147"/>
      <c r="BA231" s="147"/>
      <c r="BB231" s="147"/>
      <c r="BC231" s="147"/>
      <c r="BD231" s="147"/>
      <c r="BE231" s="147"/>
      <c r="BF231" s="147"/>
      <c r="BG231" s="147"/>
      <c r="BH231" s="147"/>
    </row>
    <row r="232" spans="1:60" outlineLevel="3" x14ac:dyDescent="0.2">
      <c r="A232" s="154"/>
      <c r="B232" s="155"/>
      <c r="C232" s="187" t="s">
        <v>262</v>
      </c>
      <c r="D232" s="160"/>
      <c r="E232" s="161">
        <v>12</v>
      </c>
      <c r="F232" s="158"/>
      <c r="G232" s="158"/>
      <c r="H232" s="158"/>
      <c r="I232" s="158"/>
      <c r="J232" s="158"/>
      <c r="K232" s="158"/>
      <c r="L232" s="158"/>
      <c r="M232" s="158"/>
      <c r="N232" s="157"/>
      <c r="O232" s="157"/>
      <c r="P232" s="157"/>
      <c r="Q232" s="157"/>
      <c r="R232" s="158"/>
      <c r="S232" s="158"/>
      <c r="T232" s="158"/>
      <c r="U232" s="158"/>
      <c r="V232" s="158"/>
      <c r="W232" s="158"/>
      <c r="X232" s="158"/>
      <c r="Y232" s="158"/>
      <c r="Z232" s="147"/>
      <c r="AA232" s="147"/>
      <c r="AB232" s="147"/>
      <c r="AC232" s="147"/>
      <c r="AD232" s="147"/>
      <c r="AE232" s="147"/>
      <c r="AF232" s="147"/>
      <c r="AG232" s="147" t="s">
        <v>126</v>
      </c>
      <c r="AH232" s="147">
        <v>0</v>
      </c>
      <c r="AI232" s="147"/>
      <c r="AJ232" s="147"/>
      <c r="AK232" s="147"/>
      <c r="AL232" s="147"/>
      <c r="AM232" s="147"/>
      <c r="AN232" s="147"/>
      <c r="AO232" s="147"/>
      <c r="AP232" s="147"/>
      <c r="AQ232" s="147"/>
      <c r="AR232" s="147"/>
      <c r="AS232" s="147"/>
      <c r="AT232" s="147"/>
      <c r="AU232" s="147"/>
      <c r="AV232" s="147"/>
      <c r="AW232" s="147"/>
      <c r="AX232" s="147"/>
      <c r="AY232" s="147"/>
      <c r="AZ232" s="147"/>
      <c r="BA232" s="147"/>
      <c r="BB232" s="147"/>
      <c r="BC232" s="147"/>
      <c r="BD232" s="147"/>
      <c r="BE232" s="147"/>
      <c r="BF232" s="147"/>
      <c r="BG232" s="147"/>
      <c r="BH232" s="147"/>
    </row>
    <row r="233" spans="1:60" x14ac:dyDescent="0.2">
      <c r="A233" s="163" t="s">
        <v>116</v>
      </c>
      <c r="B233" s="164" t="s">
        <v>83</v>
      </c>
      <c r="C233" s="185" t="s">
        <v>84</v>
      </c>
      <c r="D233" s="165"/>
      <c r="E233" s="166"/>
      <c r="F233" s="167"/>
      <c r="G233" s="167">
        <f>SUMIF(AG234:AG235,"&lt;&gt;NOR",G234:G235)</f>
        <v>0</v>
      </c>
      <c r="H233" s="167"/>
      <c r="I233" s="167">
        <f>SUM(I234:I235)</f>
        <v>0</v>
      </c>
      <c r="J233" s="167"/>
      <c r="K233" s="167">
        <f>SUM(K234:K235)</f>
        <v>0</v>
      </c>
      <c r="L233" s="167"/>
      <c r="M233" s="167">
        <f>SUM(M234:M235)</f>
        <v>0</v>
      </c>
      <c r="N233" s="166"/>
      <c r="O233" s="166">
        <f>SUM(O234:O235)</f>
        <v>0</v>
      </c>
      <c r="P233" s="166"/>
      <c r="Q233" s="166">
        <f>SUM(Q234:Q235)</f>
        <v>0</v>
      </c>
      <c r="R233" s="167"/>
      <c r="S233" s="167"/>
      <c r="T233" s="168"/>
      <c r="U233" s="162"/>
      <c r="V233" s="162">
        <f>SUM(V234:V235)</f>
        <v>0</v>
      </c>
      <c r="W233" s="162"/>
      <c r="X233" s="162"/>
      <c r="Y233" s="162"/>
      <c r="AG233" t="s">
        <v>117</v>
      </c>
    </row>
    <row r="234" spans="1:60" ht="22.5" outlineLevel="1" x14ac:dyDescent="0.2">
      <c r="A234" s="177">
        <v>40</v>
      </c>
      <c r="B234" s="178" t="s">
        <v>263</v>
      </c>
      <c r="C234" s="188" t="s">
        <v>264</v>
      </c>
      <c r="D234" s="179" t="s">
        <v>171</v>
      </c>
      <c r="E234" s="180">
        <v>1</v>
      </c>
      <c r="F234" s="181">
        <f>Elektroinstalace!K33</f>
        <v>0</v>
      </c>
      <c r="G234" s="182">
        <f>ROUND(E234*F234,2)</f>
        <v>0</v>
      </c>
      <c r="H234" s="181"/>
      <c r="I234" s="182">
        <f>ROUND(E234*H234,2)</f>
        <v>0</v>
      </c>
      <c r="J234" s="181"/>
      <c r="K234" s="182">
        <f>ROUND(E234*J234,2)</f>
        <v>0</v>
      </c>
      <c r="L234" s="182">
        <v>21</v>
      </c>
      <c r="M234" s="182">
        <f>G234*(1+L234/100)</f>
        <v>0</v>
      </c>
      <c r="N234" s="180">
        <v>0</v>
      </c>
      <c r="O234" s="180">
        <f>ROUND(E234*N234,2)</f>
        <v>0</v>
      </c>
      <c r="P234" s="180">
        <v>0</v>
      </c>
      <c r="Q234" s="180">
        <f>ROUND(E234*P234,2)</f>
        <v>0</v>
      </c>
      <c r="R234" s="182"/>
      <c r="S234" s="182" t="s">
        <v>160</v>
      </c>
      <c r="T234" s="183" t="s">
        <v>161</v>
      </c>
      <c r="U234" s="158">
        <v>0</v>
      </c>
      <c r="V234" s="158">
        <f>ROUND(E234*U234,2)</f>
        <v>0</v>
      </c>
      <c r="W234" s="158"/>
      <c r="X234" s="158" t="s">
        <v>122</v>
      </c>
      <c r="Y234" s="158" t="s">
        <v>123</v>
      </c>
      <c r="Z234" s="147"/>
      <c r="AA234" s="147"/>
      <c r="AB234" s="147"/>
      <c r="AC234" s="147"/>
      <c r="AD234" s="147"/>
      <c r="AE234" s="147"/>
      <c r="AF234" s="147"/>
      <c r="AG234" s="147" t="s">
        <v>124</v>
      </c>
      <c r="AH234" s="147"/>
      <c r="AI234" s="147"/>
      <c r="AJ234" s="147"/>
      <c r="AK234" s="147"/>
      <c r="AL234" s="147"/>
      <c r="AM234" s="147"/>
      <c r="AN234" s="147"/>
      <c r="AO234" s="147"/>
      <c r="AP234" s="147"/>
      <c r="AQ234" s="147"/>
      <c r="AR234" s="147"/>
      <c r="AS234" s="147"/>
      <c r="AT234" s="147"/>
      <c r="AU234" s="147"/>
      <c r="AV234" s="147"/>
      <c r="AW234" s="147"/>
      <c r="AX234" s="147"/>
      <c r="AY234" s="147"/>
      <c r="AZ234" s="147"/>
      <c r="BA234" s="147"/>
      <c r="BB234" s="147"/>
      <c r="BC234" s="147"/>
      <c r="BD234" s="147"/>
      <c r="BE234" s="147"/>
      <c r="BF234" s="147"/>
      <c r="BG234" s="147"/>
      <c r="BH234" s="147"/>
    </row>
    <row r="235" spans="1:60" outlineLevel="1" x14ac:dyDescent="0.2">
      <c r="A235" s="177">
        <v>41</v>
      </c>
      <c r="B235" s="178" t="s">
        <v>265</v>
      </c>
      <c r="C235" s="188" t="s">
        <v>266</v>
      </c>
      <c r="D235" s="179" t="s">
        <v>0</v>
      </c>
      <c r="E235" s="184"/>
      <c r="F235" s="181"/>
      <c r="G235" s="182">
        <f>ROUND(E235*F235,2)</f>
        <v>0</v>
      </c>
      <c r="H235" s="181"/>
      <c r="I235" s="182">
        <f>ROUND(E235*H235,2)</f>
        <v>0</v>
      </c>
      <c r="J235" s="181"/>
      <c r="K235" s="182">
        <f>ROUND(E235*J235,2)</f>
        <v>0</v>
      </c>
      <c r="L235" s="182">
        <v>21</v>
      </c>
      <c r="M235" s="182">
        <f>G235*(1+L235/100)</f>
        <v>0</v>
      </c>
      <c r="N235" s="180">
        <v>0</v>
      </c>
      <c r="O235" s="180">
        <f>ROUND(E235*N235,2)</f>
        <v>0</v>
      </c>
      <c r="P235" s="180">
        <v>0</v>
      </c>
      <c r="Q235" s="180">
        <f>ROUND(E235*P235,2)</f>
        <v>0</v>
      </c>
      <c r="R235" s="182"/>
      <c r="S235" s="182" t="s">
        <v>160</v>
      </c>
      <c r="T235" s="183" t="s">
        <v>161</v>
      </c>
      <c r="U235" s="158">
        <v>0</v>
      </c>
      <c r="V235" s="158">
        <f>ROUND(E235*U235,2)</f>
        <v>0</v>
      </c>
      <c r="W235" s="158"/>
      <c r="X235" s="158" t="s">
        <v>122</v>
      </c>
      <c r="Y235" s="158" t="s">
        <v>123</v>
      </c>
      <c r="Z235" s="147"/>
      <c r="AA235" s="147"/>
      <c r="AB235" s="147"/>
      <c r="AC235" s="147"/>
      <c r="AD235" s="147"/>
      <c r="AE235" s="147"/>
      <c r="AF235" s="147"/>
      <c r="AG235" s="147" t="s">
        <v>124</v>
      </c>
      <c r="AH235" s="147"/>
      <c r="AI235" s="147"/>
      <c r="AJ235" s="147"/>
      <c r="AK235" s="147"/>
      <c r="AL235" s="147"/>
      <c r="AM235" s="147"/>
      <c r="AN235" s="147"/>
      <c r="AO235" s="147"/>
      <c r="AP235" s="147"/>
      <c r="AQ235" s="147"/>
      <c r="AR235" s="147"/>
      <c r="AS235" s="147"/>
      <c r="AT235" s="147"/>
      <c r="AU235" s="147"/>
      <c r="AV235" s="147"/>
      <c r="AW235" s="147"/>
      <c r="AX235" s="147"/>
      <c r="AY235" s="147"/>
      <c r="AZ235" s="147"/>
      <c r="BA235" s="147"/>
      <c r="BB235" s="147"/>
      <c r="BC235" s="147"/>
      <c r="BD235" s="147"/>
      <c r="BE235" s="147"/>
      <c r="BF235" s="147"/>
      <c r="BG235" s="147"/>
      <c r="BH235" s="147"/>
    </row>
    <row r="236" spans="1:60" x14ac:dyDescent="0.2">
      <c r="A236" s="163" t="s">
        <v>116</v>
      </c>
      <c r="B236" s="164" t="s">
        <v>85</v>
      </c>
      <c r="C236" s="185" t="s">
        <v>86</v>
      </c>
      <c r="D236" s="165"/>
      <c r="E236" s="166"/>
      <c r="F236" s="167"/>
      <c r="G236" s="167">
        <f>SUMIF(AG237:AG245,"&lt;&gt;NOR",G237:G245)</f>
        <v>0</v>
      </c>
      <c r="H236" s="167"/>
      <c r="I236" s="167">
        <f>SUM(I237:I245)</f>
        <v>0</v>
      </c>
      <c r="J236" s="167"/>
      <c r="K236" s="167">
        <f>SUM(K237:K245)</f>
        <v>0</v>
      </c>
      <c r="L236" s="167"/>
      <c r="M236" s="167">
        <f>SUM(M237:M245)</f>
        <v>0</v>
      </c>
      <c r="N236" s="166"/>
      <c r="O236" s="166">
        <f>SUM(O237:O245)</f>
        <v>0</v>
      </c>
      <c r="P236" s="166"/>
      <c r="Q236" s="166">
        <f>SUM(Q237:Q245)</f>
        <v>0</v>
      </c>
      <c r="R236" s="167"/>
      <c r="S236" s="167"/>
      <c r="T236" s="168"/>
      <c r="U236" s="162"/>
      <c r="V236" s="162">
        <f>SUM(V237:V245)</f>
        <v>4.8999999999999995</v>
      </c>
      <c r="W236" s="162"/>
      <c r="X236" s="162"/>
      <c r="Y236" s="162"/>
      <c r="AG236" t="s">
        <v>117</v>
      </c>
    </row>
    <row r="237" spans="1:60" outlineLevel="1" x14ac:dyDescent="0.2">
      <c r="A237" s="177">
        <v>42</v>
      </c>
      <c r="B237" s="178" t="s">
        <v>267</v>
      </c>
      <c r="C237" s="188" t="s">
        <v>268</v>
      </c>
      <c r="D237" s="179" t="s">
        <v>213</v>
      </c>
      <c r="E237" s="180">
        <v>0.99990000000000001</v>
      </c>
      <c r="F237" s="181"/>
      <c r="G237" s="182">
        <f t="shared" ref="G237:G245" si="14">ROUND(E237*F237,2)</f>
        <v>0</v>
      </c>
      <c r="H237" s="181"/>
      <c r="I237" s="182">
        <f t="shared" ref="I237:I245" si="15">ROUND(E237*H237,2)</f>
        <v>0</v>
      </c>
      <c r="J237" s="181"/>
      <c r="K237" s="182">
        <f t="shared" ref="K237:K245" si="16">ROUND(E237*J237,2)</f>
        <v>0</v>
      </c>
      <c r="L237" s="182">
        <v>21</v>
      </c>
      <c r="M237" s="182">
        <f t="shared" ref="M237:M245" si="17">G237*(1+L237/100)</f>
        <v>0</v>
      </c>
      <c r="N237" s="180">
        <v>0</v>
      </c>
      <c r="O237" s="180">
        <f t="shared" ref="O237:O245" si="18">ROUND(E237*N237,2)</f>
        <v>0</v>
      </c>
      <c r="P237" s="180">
        <v>0</v>
      </c>
      <c r="Q237" s="180">
        <f t="shared" ref="Q237:Q245" si="19">ROUND(E237*P237,2)</f>
        <v>0</v>
      </c>
      <c r="R237" s="182"/>
      <c r="S237" s="182" t="s">
        <v>121</v>
      </c>
      <c r="T237" s="183" t="s">
        <v>121</v>
      </c>
      <c r="U237" s="158">
        <v>0.27700000000000002</v>
      </c>
      <c r="V237" s="158">
        <f t="shared" ref="V237:V245" si="20">ROUND(E237*U237,2)</f>
        <v>0.28000000000000003</v>
      </c>
      <c r="W237" s="158"/>
      <c r="X237" s="158" t="s">
        <v>269</v>
      </c>
      <c r="Y237" s="158" t="s">
        <v>123</v>
      </c>
      <c r="Z237" s="147"/>
      <c r="AA237" s="147"/>
      <c r="AB237" s="147"/>
      <c r="AC237" s="147"/>
      <c r="AD237" s="147"/>
      <c r="AE237" s="147"/>
      <c r="AF237" s="147"/>
      <c r="AG237" s="147" t="s">
        <v>270</v>
      </c>
      <c r="AH237" s="147"/>
      <c r="AI237" s="147"/>
      <c r="AJ237" s="147"/>
      <c r="AK237" s="147"/>
      <c r="AL237" s="147"/>
      <c r="AM237" s="147"/>
      <c r="AN237" s="147"/>
      <c r="AO237" s="147"/>
      <c r="AP237" s="147"/>
      <c r="AQ237" s="147"/>
      <c r="AR237" s="147"/>
      <c r="AS237" s="147"/>
      <c r="AT237" s="147"/>
      <c r="AU237" s="147"/>
      <c r="AV237" s="147"/>
      <c r="AW237" s="147"/>
      <c r="AX237" s="147"/>
      <c r="AY237" s="147"/>
      <c r="AZ237" s="147"/>
      <c r="BA237" s="147"/>
      <c r="BB237" s="147"/>
      <c r="BC237" s="147"/>
      <c r="BD237" s="147"/>
      <c r="BE237" s="147"/>
      <c r="BF237" s="147"/>
      <c r="BG237" s="147"/>
      <c r="BH237" s="147"/>
    </row>
    <row r="238" spans="1:60" outlineLevel="1" x14ac:dyDescent="0.2">
      <c r="A238" s="177">
        <v>43</v>
      </c>
      <c r="B238" s="178" t="s">
        <v>271</v>
      </c>
      <c r="C238" s="188" t="s">
        <v>272</v>
      </c>
      <c r="D238" s="179" t="s">
        <v>213</v>
      </c>
      <c r="E238" s="180">
        <v>0.99990000000000001</v>
      </c>
      <c r="F238" s="181"/>
      <c r="G238" s="182">
        <f t="shared" si="14"/>
        <v>0</v>
      </c>
      <c r="H238" s="181"/>
      <c r="I238" s="182">
        <f t="shared" si="15"/>
        <v>0</v>
      </c>
      <c r="J238" s="181"/>
      <c r="K238" s="182">
        <f t="shared" si="16"/>
        <v>0</v>
      </c>
      <c r="L238" s="182">
        <v>21</v>
      </c>
      <c r="M238" s="182">
        <f t="shared" si="17"/>
        <v>0</v>
      </c>
      <c r="N238" s="180">
        <v>0</v>
      </c>
      <c r="O238" s="180">
        <f t="shared" si="18"/>
        <v>0</v>
      </c>
      <c r="P238" s="180">
        <v>0</v>
      </c>
      <c r="Q238" s="180">
        <f t="shared" si="19"/>
        <v>0</v>
      </c>
      <c r="R238" s="182"/>
      <c r="S238" s="182" t="s">
        <v>121</v>
      </c>
      <c r="T238" s="183" t="s">
        <v>121</v>
      </c>
      <c r="U238" s="158">
        <v>2.0089999999999999</v>
      </c>
      <c r="V238" s="158">
        <f t="shared" si="20"/>
        <v>2.0099999999999998</v>
      </c>
      <c r="W238" s="158"/>
      <c r="X238" s="158" t="s">
        <v>269</v>
      </c>
      <c r="Y238" s="158" t="s">
        <v>123</v>
      </c>
      <c r="Z238" s="147"/>
      <c r="AA238" s="147"/>
      <c r="AB238" s="147"/>
      <c r="AC238" s="147"/>
      <c r="AD238" s="147"/>
      <c r="AE238" s="147"/>
      <c r="AF238" s="147"/>
      <c r="AG238" s="147" t="s">
        <v>270</v>
      </c>
      <c r="AH238" s="147"/>
      <c r="AI238" s="147"/>
      <c r="AJ238" s="147"/>
      <c r="AK238" s="147"/>
      <c r="AL238" s="147"/>
      <c r="AM238" s="147"/>
      <c r="AN238" s="147"/>
      <c r="AO238" s="147"/>
      <c r="AP238" s="147"/>
      <c r="AQ238" s="147"/>
      <c r="AR238" s="147"/>
      <c r="AS238" s="147"/>
      <c r="AT238" s="147"/>
      <c r="AU238" s="147"/>
      <c r="AV238" s="147"/>
      <c r="AW238" s="147"/>
      <c r="AX238" s="147"/>
      <c r="AY238" s="147"/>
      <c r="AZ238" s="147"/>
      <c r="BA238" s="147"/>
      <c r="BB238" s="147"/>
      <c r="BC238" s="147"/>
      <c r="BD238" s="147"/>
      <c r="BE238" s="147"/>
      <c r="BF238" s="147"/>
      <c r="BG238" s="147"/>
      <c r="BH238" s="147"/>
    </row>
    <row r="239" spans="1:60" outlineLevel="1" x14ac:dyDescent="0.2">
      <c r="A239" s="177">
        <v>44</v>
      </c>
      <c r="B239" s="178" t="s">
        <v>273</v>
      </c>
      <c r="C239" s="188" t="s">
        <v>274</v>
      </c>
      <c r="D239" s="179" t="s">
        <v>213</v>
      </c>
      <c r="E239" s="180">
        <v>0.99990000000000001</v>
      </c>
      <c r="F239" s="181"/>
      <c r="G239" s="182">
        <f t="shared" si="14"/>
        <v>0</v>
      </c>
      <c r="H239" s="181"/>
      <c r="I239" s="182">
        <f t="shared" si="15"/>
        <v>0</v>
      </c>
      <c r="J239" s="181"/>
      <c r="K239" s="182">
        <f t="shared" si="16"/>
        <v>0</v>
      </c>
      <c r="L239" s="182">
        <v>21</v>
      </c>
      <c r="M239" s="182">
        <f t="shared" si="17"/>
        <v>0</v>
      </c>
      <c r="N239" s="180">
        <v>0</v>
      </c>
      <c r="O239" s="180">
        <f t="shared" si="18"/>
        <v>0</v>
      </c>
      <c r="P239" s="180">
        <v>0</v>
      </c>
      <c r="Q239" s="180">
        <f t="shared" si="19"/>
        <v>0</v>
      </c>
      <c r="R239" s="182"/>
      <c r="S239" s="182" t="s">
        <v>121</v>
      </c>
      <c r="T239" s="183" t="s">
        <v>121</v>
      </c>
      <c r="U239" s="158">
        <v>0.95899999999999996</v>
      </c>
      <c r="V239" s="158">
        <f t="shared" si="20"/>
        <v>0.96</v>
      </c>
      <c r="W239" s="158"/>
      <c r="X239" s="158" t="s">
        <v>269</v>
      </c>
      <c r="Y239" s="158" t="s">
        <v>123</v>
      </c>
      <c r="Z239" s="147"/>
      <c r="AA239" s="147"/>
      <c r="AB239" s="147"/>
      <c r="AC239" s="147"/>
      <c r="AD239" s="147"/>
      <c r="AE239" s="147"/>
      <c r="AF239" s="147"/>
      <c r="AG239" s="147" t="s">
        <v>270</v>
      </c>
      <c r="AH239" s="147"/>
      <c r="AI239" s="147"/>
      <c r="AJ239" s="147"/>
      <c r="AK239" s="147"/>
      <c r="AL239" s="147"/>
      <c r="AM239" s="147"/>
      <c r="AN239" s="147"/>
      <c r="AO239" s="147"/>
      <c r="AP239" s="147"/>
      <c r="AQ239" s="147"/>
      <c r="AR239" s="147"/>
      <c r="AS239" s="147"/>
      <c r="AT239" s="147"/>
      <c r="AU239" s="147"/>
      <c r="AV239" s="147"/>
      <c r="AW239" s="147"/>
      <c r="AX239" s="147"/>
      <c r="AY239" s="147"/>
      <c r="AZ239" s="147"/>
      <c r="BA239" s="147"/>
      <c r="BB239" s="147"/>
      <c r="BC239" s="147"/>
      <c r="BD239" s="147"/>
      <c r="BE239" s="147"/>
      <c r="BF239" s="147"/>
      <c r="BG239" s="147"/>
      <c r="BH239" s="147"/>
    </row>
    <row r="240" spans="1:60" outlineLevel="1" x14ac:dyDescent="0.2">
      <c r="A240" s="177">
        <v>45</v>
      </c>
      <c r="B240" s="178" t="s">
        <v>275</v>
      </c>
      <c r="C240" s="188" t="s">
        <v>276</v>
      </c>
      <c r="D240" s="179" t="s">
        <v>213</v>
      </c>
      <c r="E240" s="180">
        <v>0.99990000000000001</v>
      </c>
      <c r="F240" s="181"/>
      <c r="G240" s="182">
        <f t="shared" si="14"/>
        <v>0</v>
      </c>
      <c r="H240" s="181"/>
      <c r="I240" s="182">
        <f t="shared" si="15"/>
        <v>0</v>
      </c>
      <c r="J240" s="181"/>
      <c r="K240" s="182">
        <f t="shared" si="16"/>
        <v>0</v>
      </c>
      <c r="L240" s="182">
        <v>21</v>
      </c>
      <c r="M240" s="182">
        <f t="shared" si="17"/>
        <v>0</v>
      </c>
      <c r="N240" s="180">
        <v>0</v>
      </c>
      <c r="O240" s="180">
        <f t="shared" si="18"/>
        <v>0</v>
      </c>
      <c r="P240" s="180">
        <v>0</v>
      </c>
      <c r="Q240" s="180">
        <f t="shared" si="19"/>
        <v>0</v>
      </c>
      <c r="R240" s="182"/>
      <c r="S240" s="182" t="s">
        <v>121</v>
      </c>
      <c r="T240" s="183" t="s">
        <v>121</v>
      </c>
      <c r="U240" s="158">
        <v>0.49</v>
      </c>
      <c r="V240" s="158">
        <f t="shared" si="20"/>
        <v>0.49</v>
      </c>
      <c r="W240" s="158"/>
      <c r="X240" s="158" t="s">
        <v>269</v>
      </c>
      <c r="Y240" s="158" t="s">
        <v>123</v>
      </c>
      <c r="Z240" s="147"/>
      <c r="AA240" s="147"/>
      <c r="AB240" s="147"/>
      <c r="AC240" s="147"/>
      <c r="AD240" s="147"/>
      <c r="AE240" s="147"/>
      <c r="AF240" s="147"/>
      <c r="AG240" s="147" t="s">
        <v>270</v>
      </c>
      <c r="AH240" s="147"/>
      <c r="AI240" s="147"/>
      <c r="AJ240" s="147"/>
      <c r="AK240" s="147"/>
      <c r="AL240" s="147"/>
      <c r="AM240" s="147"/>
      <c r="AN240" s="147"/>
      <c r="AO240" s="147"/>
      <c r="AP240" s="147"/>
      <c r="AQ240" s="147"/>
      <c r="AR240" s="147"/>
      <c r="AS240" s="147"/>
      <c r="AT240" s="147"/>
      <c r="AU240" s="147"/>
      <c r="AV240" s="147"/>
      <c r="AW240" s="147"/>
      <c r="AX240" s="147"/>
      <c r="AY240" s="147"/>
      <c r="AZ240" s="147"/>
      <c r="BA240" s="147"/>
      <c r="BB240" s="147"/>
      <c r="BC240" s="147"/>
      <c r="BD240" s="147"/>
      <c r="BE240" s="147"/>
      <c r="BF240" s="147"/>
      <c r="BG240" s="147"/>
      <c r="BH240" s="147"/>
    </row>
    <row r="241" spans="1:60" outlineLevel="1" x14ac:dyDescent="0.2">
      <c r="A241" s="177">
        <v>46</v>
      </c>
      <c r="B241" s="178" t="s">
        <v>277</v>
      </c>
      <c r="C241" s="188" t="s">
        <v>278</v>
      </c>
      <c r="D241" s="179" t="s">
        <v>213</v>
      </c>
      <c r="E241" s="180">
        <v>18.998100000000001</v>
      </c>
      <c r="F241" s="181"/>
      <c r="G241" s="182">
        <f t="shared" si="14"/>
        <v>0</v>
      </c>
      <c r="H241" s="181"/>
      <c r="I241" s="182">
        <f t="shared" si="15"/>
        <v>0</v>
      </c>
      <c r="J241" s="181"/>
      <c r="K241" s="182">
        <f t="shared" si="16"/>
        <v>0</v>
      </c>
      <c r="L241" s="182">
        <v>21</v>
      </c>
      <c r="M241" s="182">
        <f t="shared" si="17"/>
        <v>0</v>
      </c>
      <c r="N241" s="180">
        <v>0</v>
      </c>
      <c r="O241" s="180">
        <f t="shared" si="18"/>
        <v>0</v>
      </c>
      <c r="P241" s="180">
        <v>0</v>
      </c>
      <c r="Q241" s="180">
        <f t="shared" si="19"/>
        <v>0</v>
      </c>
      <c r="R241" s="182"/>
      <c r="S241" s="182" t="s">
        <v>121</v>
      </c>
      <c r="T241" s="183" t="s">
        <v>121</v>
      </c>
      <c r="U241" s="158">
        <v>0</v>
      </c>
      <c r="V241" s="158">
        <f t="shared" si="20"/>
        <v>0</v>
      </c>
      <c r="W241" s="158"/>
      <c r="X241" s="158" t="s">
        <v>269</v>
      </c>
      <c r="Y241" s="158" t="s">
        <v>123</v>
      </c>
      <c r="Z241" s="147"/>
      <c r="AA241" s="147"/>
      <c r="AB241" s="147"/>
      <c r="AC241" s="147"/>
      <c r="AD241" s="147"/>
      <c r="AE241" s="147"/>
      <c r="AF241" s="147"/>
      <c r="AG241" s="147" t="s">
        <v>270</v>
      </c>
      <c r="AH241" s="147"/>
      <c r="AI241" s="147"/>
      <c r="AJ241" s="147"/>
      <c r="AK241" s="147"/>
      <c r="AL241" s="147"/>
      <c r="AM241" s="147"/>
      <c r="AN241" s="147"/>
      <c r="AO241" s="147"/>
      <c r="AP241" s="147"/>
      <c r="AQ241" s="147"/>
      <c r="AR241" s="147"/>
      <c r="AS241" s="147"/>
      <c r="AT241" s="147"/>
      <c r="AU241" s="147"/>
      <c r="AV241" s="147"/>
      <c r="AW241" s="147"/>
      <c r="AX241" s="147"/>
      <c r="AY241" s="147"/>
      <c r="AZ241" s="147"/>
      <c r="BA241" s="147"/>
      <c r="BB241" s="147"/>
      <c r="BC241" s="147"/>
      <c r="BD241" s="147"/>
      <c r="BE241" s="147"/>
      <c r="BF241" s="147"/>
      <c r="BG241" s="147"/>
      <c r="BH241" s="147"/>
    </row>
    <row r="242" spans="1:60" outlineLevel="1" x14ac:dyDescent="0.2">
      <c r="A242" s="177">
        <v>47</v>
      </c>
      <c r="B242" s="178" t="s">
        <v>279</v>
      </c>
      <c r="C242" s="188" t="s">
        <v>280</v>
      </c>
      <c r="D242" s="179" t="s">
        <v>213</v>
      </c>
      <c r="E242" s="180">
        <v>0.99990000000000001</v>
      </c>
      <c r="F242" s="181"/>
      <c r="G242" s="182">
        <f t="shared" si="14"/>
        <v>0</v>
      </c>
      <c r="H242" s="181"/>
      <c r="I242" s="182">
        <f t="shared" si="15"/>
        <v>0</v>
      </c>
      <c r="J242" s="181"/>
      <c r="K242" s="182">
        <f t="shared" si="16"/>
        <v>0</v>
      </c>
      <c r="L242" s="182">
        <v>21</v>
      </c>
      <c r="M242" s="182">
        <f t="shared" si="17"/>
        <v>0</v>
      </c>
      <c r="N242" s="180">
        <v>0</v>
      </c>
      <c r="O242" s="180">
        <f t="shared" si="18"/>
        <v>0</v>
      </c>
      <c r="P242" s="180">
        <v>0</v>
      </c>
      <c r="Q242" s="180">
        <f t="shared" si="19"/>
        <v>0</v>
      </c>
      <c r="R242" s="182"/>
      <c r="S242" s="182" t="s">
        <v>121</v>
      </c>
      <c r="T242" s="183" t="s">
        <v>121</v>
      </c>
      <c r="U242" s="158">
        <v>0.94199999999999995</v>
      </c>
      <c r="V242" s="158">
        <f t="shared" si="20"/>
        <v>0.94</v>
      </c>
      <c r="W242" s="158"/>
      <c r="X242" s="158" t="s">
        <v>269</v>
      </c>
      <c r="Y242" s="158" t="s">
        <v>123</v>
      </c>
      <c r="Z242" s="147"/>
      <c r="AA242" s="147"/>
      <c r="AB242" s="147"/>
      <c r="AC242" s="147"/>
      <c r="AD242" s="147"/>
      <c r="AE242" s="147"/>
      <c r="AF242" s="147"/>
      <c r="AG242" s="147" t="s">
        <v>270</v>
      </c>
      <c r="AH242" s="147"/>
      <c r="AI242" s="147"/>
      <c r="AJ242" s="147"/>
      <c r="AK242" s="147"/>
      <c r="AL242" s="147"/>
      <c r="AM242" s="147"/>
      <c r="AN242" s="147"/>
      <c r="AO242" s="147"/>
      <c r="AP242" s="147"/>
      <c r="AQ242" s="147"/>
      <c r="AR242" s="147"/>
      <c r="AS242" s="147"/>
      <c r="AT242" s="147"/>
      <c r="AU242" s="147"/>
      <c r="AV242" s="147"/>
      <c r="AW242" s="147"/>
      <c r="AX242" s="147"/>
      <c r="AY242" s="147"/>
      <c r="AZ242" s="147"/>
      <c r="BA242" s="147"/>
      <c r="BB242" s="147"/>
      <c r="BC242" s="147"/>
      <c r="BD242" s="147"/>
      <c r="BE242" s="147"/>
      <c r="BF242" s="147"/>
      <c r="BG242" s="147"/>
      <c r="BH242" s="147"/>
    </row>
    <row r="243" spans="1:60" outlineLevel="1" x14ac:dyDescent="0.2">
      <c r="A243" s="177">
        <v>48</v>
      </c>
      <c r="B243" s="178" t="s">
        <v>281</v>
      </c>
      <c r="C243" s="188" t="s">
        <v>282</v>
      </c>
      <c r="D243" s="179" t="s">
        <v>213</v>
      </c>
      <c r="E243" s="180">
        <v>1.9998</v>
      </c>
      <c r="F243" s="181"/>
      <c r="G243" s="182">
        <f t="shared" si="14"/>
        <v>0</v>
      </c>
      <c r="H243" s="181"/>
      <c r="I243" s="182">
        <f t="shared" si="15"/>
        <v>0</v>
      </c>
      <c r="J243" s="181"/>
      <c r="K243" s="182">
        <f t="shared" si="16"/>
        <v>0</v>
      </c>
      <c r="L243" s="182">
        <v>21</v>
      </c>
      <c r="M243" s="182">
        <f t="shared" si="17"/>
        <v>0</v>
      </c>
      <c r="N243" s="180">
        <v>0</v>
      </c>
      <c r="O243" s="180">
        <f t="shared" si="18"/>
        <v>0</v>
      </c>
      <c r="P243" s="180">
        <v>0</v>
      </c>
      <c r="Q243" s="180">
        <f t="shared" si="19"/>
        <v>0</v>
      </c>
      <c r="R243" s="182"/>
      <c r="S243" s="182" t="s">
        <v>121</v>
      </c>
      <c r="T243" s="183" t="s">
        <v>121</v>
      </c>
      <c r="U243" s="158">
        <v>0.105</v>
      </c>
      <c r="V243" s="158">
        <f t="shared" si="20"/>
        <v>0.21</v>
      </c>
      <c r="W243" s="158"/>
      <c r="X243" s="158" t="s">
        <v>269</v>
      </c>
      <c r="Y243" s="158" t="s">
        <v>123</v>
      </c>
      <c r="Z243" s="147"/>
      <c r="AA243" s="147"/>
      <c r="AB243" s="147"/>
      <c r="AC243" s="147"/>
      <c r="AD243" s="147"/>
      <c r="AE243" s="147"/>
      <c r="AF243" s="147"/>
      <c r="AG243" s="147" t="s">
        <v>270</v>
      </c>
      <c r="AH243" s="147"/>
      <c r="AI243" s="147"/>
      <c r="AJ243" s="147"/>
      <c r="AK243" s="147"/>
      <c r="AL243" s="147"/>
      <c r="AM243" s="147"/>
      <c r="AN243" s="147"/>
      <c r="AO243" s="147"/>
      <c r="AP243" s="147"/>
      <c r="AQ243" s="147"/>
      <c r="AR243" s="147"/>
      <c r="AS243" s="147"/>
      <c r="AT243" s="147"/>
      <c r="AU243" s="147"/>
      <c r="AV243" s="147"/>
      <c r="AW243" s="147"/>
      <c r="AX243" s="147"/>
      <c r="AY243" s="147"/>
      <c r="AZ243" s="147"/>
      <c r="BA243" s="147"/>
      <c r="BB243" s="147"/>
      <c r="BC243" s="147"/>
      <c r="BD243" s="147"/>
      <c r="BE243" s="147"/>
      <c r="BF243" s="147"/>
      <c r="BG243" s="147"/>
      <c r="BH243" s="147"/>
    </row>
    <row r="244" spans="1:60" ht="22.5" outlineLevel="1" x14ac:dyDescent="0.2">
      <c r="A244" s="177">
        <v>49</v>
      </c>
      <c r="B244" s="178" t="s">
        <v>283</v>
      </c>
      <c r="C244" s="188" t="s">
        <v>284</v>
      </c>
      <c r="D244" s="179" t="s">
        <v>213</v>
      </c>
      <c r="E244" s="180">
        <v>0.99990000000000001</v>
      </c>
      <c r="F244" s="181"/>
      <c r="G244" s="182">
        <f t="shared" si="14"/>
        <v>0</v>
      </c>
      <c r="H244" s="181"/>
      <c r="I244" s="182">
        <f t="shared" si="15"/>
        <v>0</v>
      </c>
      <c r="J244" s="181"/>
      <c r="K244" s="182">
        <f t="shared" si="16"/>
        <v>0</v>
      </c>
      <c r="L244" s="182">
        <v>21</v>
      </c>
      <c r="M244" s="182">
        <f t="shared" si="17"/>
        <v>0</v>
      </c>
      <c r="N244" s="180">
        <v>0</v>
      </c>
      <c r="O244" s="180">
        <f t="shared" si="18"/>
        <v>0</v>
      </c>
      <c r="P244" s="180">
        <v>0</v>
      </c>
      <c r="Q244" s="180">
        <f t="shared" si="19"/>
        <v>0</v>
      </c>
      <c r="R244" s="182"/>
      <c r="S244" s="182" t="s">
        <v>121</v>
      </c>
      <c r="T244" s="183" t="s">
        <v>121</v>
      </c>
      <c r="U244" s="158">
        <v>0</v>
      </c>
      <c r="V244" s="158">
        <f t="shared" si="20"/>
        <v>0</v>
      </c>
      <c r="W244" s="158"/>
      <c r="X244" s="158" t="s">
        <v>269</v>
      </c>
      <c r="Y244" s="158" t="s">
        <v>123</v>
      </c>
      <c r="Z244" s="147"/>
      <c r="AA244" s="147"/>
      <c r="AB244" s="147"/>
      <c r="AC244" s="147"/>
      <c r="AD244" s="147"/>
      <c r="AE244" s="147"/>
      <c r="AF244" s="147"/>
      <c r="AG244" s="147" t="s">
        <v>270</v>
      </c>
      <c r="AH244" s="147"/>
      <c r="AI244" s="147"/>
      <c r="AJ244" s="147"/>
      <c r="AK244" s="147"/>
      <c r="AL244" s="147"/>
      <c r="AM244" s="147"/>
      <c r="AN244" s="147"/>
      <c r="AO244" s="147"/>
      <c r="AP244" s="147"/>
      <c r="AQ244" s="147"/>
      <c r="AR244" s="147"/>
      <c r="AS244" s="147"/>
      <c r="AT244" s="147"/>
      <c r="AU244" s="147"/>
      <c r="AV244" s="147"/>
      <c r="AW244" s="147"/>
      <c r="AX244" s="147"/>
      <c r="AY244" s="147"/>
      <c r="AZ244" s="147"/>
      <c r="BA244" s="147"/>
      <c r="BB244" s="147"/>
      <c r="BC244" s="147"/>
      <c r="BD244" s="147"/>
      <c r="BE244" s="147"/>
      <c r="BF244" s="147"/>
      <c r="BG244" s="147"/>
      <c r="BH244" s="147"/>
    </row>
    <row r="245" spans="1:60" outlineLevel="1" x14ac:dyDescent="0.2">
      <c r="A245" s="177">
        <v>50</v>
      </c>
      <c r="B245" s="178" t="s">
        <v>285</v>
      </c>
      <c r="C245" s="188" t="s">
        <v>286</v>
      </c>
      <c r="D245" s="179" t="s">
        <v>213</v>
      </c>
      <c r="E245" s="180">
        <v>0.99990000000000001</v>
      </c>
      <c r="F245" s="181"/>
      <c r="G245" s="182">
        <f t="shared" si="14"/>
        <v>0</v>
      </c>
      <c r="H245" s="181"/>
      <c r="I245" s="182">
        <f t="shared" si="15"/>
        <v>0</v>
      </c>
      <c r="J245" s="181"/>
      <c r="K245" s="182">
        <f t="shared" si="16"/>
        <v>0</v>
      </c>
      <c r="L245" s="182">
        <v>21</v>
      </c>
      <c r="M245" s="182">
        <f t="shared" si="17"/>
        <v>0</v>
      </c>
      <c r="N245" s="180">
        <v>0</v>
      </c>
      <c r="O245" s="180">
        <f t="shared" si="18"/>
        <v>0</v>
      </c>
      <c r="P245" s="180">
        <v>0</v>
      </c>
      <c r="Q245" s="180">
        <f t="shared" si="19"/>
        <v>0</v>
      </c>
      <c r="R245" s="182"/>
      <c r="S245" s="182" t="s">
        <v>121</v>
      </c>
      <c r="T245" s="183" t="s">
        <v>121</v>
      </c>
      <c r="U245" s="158">
        <v>6.0000000000000001E-3</v>
      </c>
      <c r="V245" s="158">
        <f t="shared" si="20"/>
        <v>0.01</v>
      </c>
      <c r="W245" s="158"/>
      <c r="X245" s="158" t="s">
        <v>269</v>
      </c>
      <c r="Y245" s="158" t="s">
        <v>123</v>
      </c>
      <c r="Z245" s="147"/>
      <c r="AA245" s="147"/>
      <c r="AB245" s="147"/>
      <c r="AC245" s="147"/>
      <c r="AD245" s="147"/>
      <c r="AE245" s="147"/>
      <c r="AF245" s="147"/>
      <c r="AG245" s="147" t="s">
        <v>270</v>
      </c>
      <c r="AH245" s="147"/>
      <c r="AI245" s="147"/>
      <c r="AJ245" s="147"/>
      <c r="AK245" s="147"/>
      <c r="AL245" s="147"/>
      <c r="AM245" s="147"/>
      <c r="AN245" s="147"/>
      <c r="AO245" s="147"/>
      <c r="AP245" s="147"/>
      <c r="AQ245" s="147"/>
      <c r="AR245" s="147"/>
      <c r="AS245" s="147"/>
      <c r="AT245" s="147"/>
      <c r="AU245" s="147"/>
      <c r="AV245" s="147"/>
      <c r="AW245" s="147"/>
      <c r="AX245" s="147"/>
      <c r="AY245" s="147"/>
      <c r="AZ245" s="147"/>
      <c r="BA245" s="147"/>
      <c r="BB245" s="147"/>
      <c r="BC245" s="147"/>
      <c r="BD245" s="147"/>
      <c r="BE245" s="147"/>
      <c r="BF245" s="147"/>
      <c r="BG245" s="147"/>
      <c r="BH245" s="147"/>
    </row>
    <row r="246" spans="1:60" x14ac:dyDescent="0.2">
      <c r="A246" s="163" t="s">
        <v>116</v>
      </c>
      <c r="B246" s="164" t="s">
        <v>88</v>
      </c>
      <c r="C246" s="185" t="s">
        <v>29</v>
      </c>
      <c r="D246" s="165"/>
      <c r="E246" s="166"/>
      <c r="F246" s="167"/>
      <c r="G246" s="167">
        <f>SUMIF(AG247:AG248,"&lt;&gt;NOR",G247:G248)</f>
        <v>0</v>
      </c>
      <c r="H246" s="167"/>
      <c r="I246" s="167">
        <f>SUM(I247:I248)</f>
        <v>0</v>
      </c>
      <c r="J246" s="167"/>
      <c r="K246" s="167">
        <f>SUM(K247:K248)</f>
        <v>0</v>
      </c>
      <c r="L246" s="167"/>
      <c r="M246" s="167">
        <f>SUM(M247:M248)</f>
        <v>0</v>
      </c>
      <c r="N246" s="166"/>
      <c r="O246" s="166">
        <f>SUM(O247:O248)</f>
        <v>0</v>
      </c>
      <c r="P246" s="166"/>
      <c r="Q246" s="166">
        <f>SUM(Q247:Q248)</f>
        <v>0</v>
      </c>
      <c r="R246" s="167"/>
      <c r="S246" s="167"/>
      <c r="T246" s="168"/>
      <c r="U246" s="162"/>
      <c r="V246" s="162">
        <f>SUM(V247:V248)</f>
        <v>0</v>
      </c>
      <c r="W246" s="162"/>
      <c r="X246" s="162"/>
      <c r="Y246" s="162"/>
      <c r="AG246" t="s">
        <v>117</v>
      </c>
    </row>
    <row r="247" spans="1:60" outlineLevel="1" x14ac:dyDescent="0.2">
      <c r="A247" s="177">
        <v>51</v>
      </c>
      <c r="B247" s="178" t="s">
        <v>287</v>
      </c>
      <c r="C247" s="188" t="s">
        <v>288</v>
      </c>
      <c r="D247" s="179" t="s">
        <v>289</v>
      </c>
      <c r="E247" s="180">
        <v>1</v>
      </c>
      <c r="F247" s="181"/>
      <c r="G247" s="182">
        <f>ROUND(E247*F247,2)</f>
        <v>0</v>
      </c>
      <c r="H247" s="181"/>
      <c r="I247" s="182">
        <f>ROUND(E247*H247,2)</f>
        <v>0</v>
      </c>
      <c r="J247" s="181"/>
      <c r="K247" s="182">
        <f>ROUND(E247*J247,2)</f>
        <v>0</v>
      </c>
      <c r="L247" s="182">
        <v>21</v>
      </c>
      <c r="M247" s="182">
        <f>G247*(1+L247/100)</f>
        <v>0</v>
      </c>
      <c r="N247" s="180">
        <v>0</v>
      </c>
      <c r="O247" s="180">
        <f>ROUND(E247*N247,2)</f>
        <v>0</v>
      </c>
      <c r="P247" s="180">
        <v>0</v>
      </c>
      <c r="Q247" s="180">
        <f>ROUND(E247*P247,2)</f>
        <v>0</v>
      </c>
      <c r="R247" s="182"/>
      <c r="S247" s="182" t="s">
        <v>121</v>
      </c>
      <c r="T247" s="183" t="s">
        <v>161</v>
      </c>
      <c r="U247" s="158">
        <v>0</v>
      </c>
      <c r="V247" s="158">
        <f>ROUND(E247*U247,2)</f>
        <v>0</v>
      </c>
      <c r="W247" s="158"/>
      <c r="X247" s="158" t="s">
        <v>290</v>
      </c>
      <c r="Y247" s="158" t="s">
        <v>123</v>
      </c>
      <c r="Z247" s="147"/>
      <c r="AA247" s="147"/>
      <c r="AB247" s="147"/>
      <c r="AC247" s="147"/>
      <c r="AD247" s="147"/>
      <c r="AE247" s="147"/>
      <c r="AF247" s="147"/>
      <c r="AG247" s="147" t="s">
        <v>291</v>
      </c>
      <c r="AH247" s="147"/>
      <c r="AI247" s="147"/>
      <c r="AJ247" s="147"/>
      <c r="AK247" s="147"/>
      <c r="AL247" s="147"/>
      <c r="AM247" s="147"/>
      <c r="AN247" s="147"/>
      <c r="AO247" s="147"/>
      <c r="AP247" s="147"/>
      <c r="AQ247" s="147"/>
      <c r="AR247" s="147"/>
      <c r="AS247" s="147"/>
      <c r="AT247" s="147"/>
      <c r="AU247" s="147"/>
      <c r="AV247" s="147"/>
      <c r="AW247" s="147"/>
      <c r="AX247" s="147"/>
      <c r="AY247" s="147"/>
      <c r="AZ247" s="147"/>
      <c r="BA247" s="147"/>
      <c r="BB247" s="147"/>
      <c r="BC247" s="147"/>
      <c r="BD247" s="147"/>
      <c r="BE247" s="147"/>
      <c r="BF247" s="147"/>
      <c r="BG247" s="147"/>
      <c r="BH247" s="147"/>
    </row>
    <row r="248" spans="1:60" outlineLevel="1" x14ac:dyDescent="0.2">
      <c r="A248" s="170">
        <v>52</v>
      </c>
      <c r="B248" s="171" t="s">
        <v>292</v>
      </c>
      <c r="C248" s="186" t="s">
        <v>293</v>
      </c>
      <c r="D248" s="172" t="s">
        <v>289</v>
      </c>
      <c r="E248" s="173">
        <v>1</v>
      </c>
      <c r="F248" s="174"/>
      <c r="G248" s="175">
        <f>ROUND(E248*F248,2)</f>
        <v>0</v>
      </c>
      <c r="H248" s="174"/>
      <c r="I248" s="175">
        <f>ROUND(E248*H248,2)</f>
        <v>0</v>
      </c>
      <c r="J248" s="174"/>
      <c r="K248" s="175">
        <f>ROUND(E248*J248,2)</f>
        <v>0</v>
      </c>
      <c r="L248" s="175">
        <v>21</v>
      </c>
      <c r="M248" s="175">
        <f>G248*(1+L248/100)</f>
        <v>0</v>
      </c>
      <c r="N248" s="173">
        <v>0</v>
      </c>
      <c r="O248" s="173">
        <f>ROUND(E248*N248,2)</f>
        <v>0</v>
      </c>
      <c r="P248" s="173">
        <v>0</v>
      </c>
      <c r="Q248" s="173">
        <f>ROUND(E248*P248,2)</f>
        <v>0</v>
      </c>
      <c r="R248" s="175"/>
      <c r="S248" s="175" t="s">
        <v>121</v>
      </c>
      <c r="T248" s="176" t="s">
        <v>161</v>
      </c>
      <c r="U248" s="158">
        <v>0</v>
      </c>
      <c r="V248" s="158">
        <f>ROUND(E248*U248,2)</f>
        <v>0</v>
      </c>
      <c r="W248" s="158"/>
      <c r="X248" s="158" t="s">
        <v>290</v>
      </c>
      <c r="Y248" s="158" t="s">
        <v>123</v>
      </c>
      <c r="Z248" s="147"/>
      <c r="AA248" s="147"/>
      <c r="AB248" s="147"/>
      <c r="AC248" s="147"/>
      <c r="AD248" s="147"/>
      <c r="AE248" s="147"/>
      <c r="AF248" s="147"/>
      <c r="AG248" s="147" t="s">
        <v>291</v>
      </c>
      <c r="AH248" s="147"/>
      <c r="AI248" s="147"/>
      <c r="AJ248" s="147"/>
      <c r="AK248" s="147"/>
      <c r="AL248" s="147"/>
      <c r="AM248" s="147"/>
      <c r="AN248" s="147"/>
      <c r="AO248" s="147"/>
      <c r="AP248" s="147"/>
      <c r="AQ248" s="147"/>
      <c r="AR248" s="147"/>
      <c r="AS248" s="147"/>
      <c r="AT248" s="147"/>
      <c r="AU248" s="147"/>
      <c r="AV248" s="147"/>
      <c r="AW248" s="147"/>
      <c r="AX248" s="147"/>
      <c r="AY248" s="147"/>
      <c r="AZ248" s="147"/>
      <c r="BA248" s="147"/>
      <c r="BB248" s="147"/>
      <c r="BC248" s="147"/>
      <c r="BD248" s="147"/>
      <c r="BE248" s="147"/>
      <c r="BF248" s="147"/>
      <c r="BG248" s="147"/>
      <c r="BH248" s="147"/>
    </row>
    <row r="249" spans="1:60" x14ac:dyDescent="0.2">
      <c r="A249" s="3"/>
      <c r="B249" s="4"/>
      <c r="C249" s="190"/>
      <c r="D249" s="6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AE249">
        <v>12</v>
      </c>
      <c r="AF249">
        <v>21</v>
      </c>
      <c r="AG249" t="s">
        <v>102</v>
      </c>
    </row>
    <row r="250" spans="1:60" x14ac:dyDescent="0.2">
      <c r="A250" s="150"/>
      <c r="B250" s="151" t="s">
        <v>31</v>
      </c>
      <c r="C250" s="191"/>
      <c r="D250" s="152"/>
      <c r="E250" s="153"/>
      <c r="F250" s="153"/>
      <c r="G250" s="169">
        <f>G8+G31+G35+G60+G114+G126+G163+G165+G181+G208+G233+G236+G246</f>
        <v>0</v>
      </c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AE250">
        <f>SUMIF(L7:L248,AE249,G7:G248)</f>
        <v>0</v>
      </c>
      <c r="AF250">
        <f>SUMIF(L7:L248,AF249,G7:G248)</f>
        <v>0</v>
      </c>
      <c r="AG250" t="s">
        <v>294</v>
      </c>
    </row>
    <row r="251" spans="1:60" x14ac:dyDescent="0.2">
      <c r="A251" s="3"/>
      <c r="B251" s="4"/>
      <c r="C251" s="190"/>
      <c r="D251" s="6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spans="1:60" x14ac:dyDescent="0.2">
      <c r="A252" s="3"/>
      <c r="B252" s="4"/>
      <c r="C252" s="190"/>
      <c r="D252" s="6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spans="1:60" x14ac:dyDescent="0.2">
      <c r="A253" s="256" t="s">
        <v>295</v>
      </c>
      <c r="B253" s="256"/>
      <c r="C253" s="257"/>
      <c r="D253" s="6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spans="1:60" x14ac:dyDescent="0.2">
      <c r="A254" s="258"/>
      <c r="B254" s="259"/>
      <c r="C254" s="260"/>
      <c r="D254" s="259"/>
      <c r="E254" s="259"/>
      <c r="F254" s="259"/>
      <c r="G254" s="261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AG254" t="s">
        <v>296</v>
      </c>
    </row>
    <row r="255" spans="1:60" x14ac:dyDescent="0.2">
      <c r="A255" s="262"/>
      <c r="B255" s="263"/>
      <c r="C255" s="264"/>
      <c r="D255" s="263"/>
      <c r="E255" s="263"/>
      <c r="F255" s="263"/>
      <c r="G255" s="265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spans="1:60" x14ac:dyDescent="0.2">
      <c r="A256" s="262"/>
      <c r="B256" s="263"/>
      <c r="C256" s="264"/>
      <c r="D256" s="263"/>
      <c r="E256" s="263"/>
      <c r="F256" s="263"/>
      <c r="G256" s="265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spans="1:33" x14ac:dyDescent="0.2">
      <c r="A257" s="262"/>
      <c r="B257" s="263"/>
      <c r="C257" s="264"/>
      <c r="D257" s="263"/>
      <c r="E257" s="263"/>
      <c r="F257" s="263"/>
      <c r="G257" s="265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spans="1:33" x14ac:dyDescent="0.2">
      <c r="A258" s="266"/>
      <c r="B258" s="267"/>
      <c r="C258" s="268"/>
      <c r="D258" s="267"/>
      <c r="E258" s="267"/>
      <c r="F258" s="267"/>
      <c r="G258" s="269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spans="1:33" x14ac:dyDescent="0.2">
      <c r="A259" s="3"/>
      <c r="B259" s="4"/>
      <c r="C259" s="190"/>
      <c r="D259" s="6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spans="1:33" x14ac:dyDescent="0.2">
      <c r="C260" s="192"/>
      <c r="D260" s="10"/>
      <c r="AG260" t="s">
        <v>297</v>
      </c>
    </row>
    <row r="261" spans="1:33" x14ac:dyDescent="0.2">
      <c r="D261" s="10"/>
    </row>
    <row r="262" spans="1:33" x14ac:dyDescent="0.2">
      <c r="D262" s="10"/>
    </row>
    <row r="263" spans="1:33" x14ac:dyDescent="0.2">
      <c r="D263" s="10"/>
    </row>
    <row r="264" spans="1:33" x14ac:dyDescent="0.2">
      <c r="D264" s="10"/>
    </row>
    <row r="265" spans="1:33" x14ac:dyDescent="0.2">
      <c r="D265" s="10"/>
    </row>
    <row r="266" spans="1:33" x14ac:dyDescent="0.2">
      <c r="D266" s="10"/>
    </row>
    <row r="267" spans="1:33" x14ac:dyDescent="0.2">
      <c r="D267" s="10"/>
    </row>
    <row r="268" spans="1:33" x14ac:dyDescent="0.2">
      <c r="D268" s="10"/>
    </row>
    <row r="269" spans="1:33" x14ac:dyDescent="0.2">
      <c r="D269" s="10"/>
    </row>
    <row r="270" spans="1:33" x14ac:dyDescent="0.2">
      <c r="D270" s="10"/>
    </row>
    <row r="271" spans="1:33" x14ac:dyDescent="0.2">
      <c r="D271" s="10"/>
    </row>
    <row r="272" spans="1:33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FCaKRc+izD6GIlx85LAG9vgmRnevnKqW3OvaQ5+Q9gLqqMbKmIL3xlntIbV5dy7gywMR31NGk1ALE/VLStq21Q==" saltValue="TF29XdlWvl8+qDRC7NJOCg==" spinCount="100000" sheet="1" formatRows="0"/>
  <mergeCells count="6">
    <mergeCell ref="A254:G258"/>
    <mergeCell ref="A1:G1"/>
    <mergeCell ref="C2:G2"/>
    <mergeCell ref="C3:G3"/>
    <mergeCell ref="C4:G4"/>
    <mergeCell ref="A253:C253"/>
  </mergeCells>
  <pageMargins left="0.59055118110236204" right="0.196850393700787" top="0.78740157499999996" bottom="0.78740157499999996" header="0.3" footer="0.3"/>
  <pageSetup paperSize="9" scale="87" orientation="portrait" verticalDpi="0" r:id="rId1"/>
  <headerFooter>
    <oddFooter>&amp;RStránka &amp;P z &amp;N&amp;LZpracováno programem BUILDpower S,  © RTS, a.s.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E2D782-3C81-4FAC-8846-BD18574A5AF1}">
  <dimension ref="A1:AW65536"/>
  <sheetViews>
    <sheetView showGridLines="0" view="pageBreakPreview" topLeftCell="A16" zoomScale="85" zoomScaleNormal="130" zoomScaleSheetLayoutView="85" workbookViewId="0">
      <selection activeCell="E75" sqref="E75"/>
    </sheetView>
  </sheetViews>
  <sheetFormatPr defaultColWidth="8.85546875" defaultRowHeight="14.25" customHeight="1" x14ac:dyDescent="0.2"/>
  <cols>
    <col min="1" max="1" width="3.140625" style="271" customWidth="1"/>
    <col min="2" max="2" width="4.42578125" style="271" customWidth="1"/>
    <col min="3" max="3" width="7.42578125" style="271" customWidth="1"/>
    <col min="4" max="4" width="31.140625" style="271" customWidth="1"/>
    <col min="5" max="5" width="34" style="271" customWidth="1"/>
    <col min="6" max="6" width="13" style="271" customWidth="1"/>
    <col min="7" max="7" width="10.140625" style="271" customWidth="1"/>
    <col min="8" max="8" width="12.5703125" style="272" customWidth="1"/>
    <col min="9" max="9" width="5" style="271" hidden="1" customWidth="1"/>
    <col min="10" max="10" width="14" style="271" customWidth="1"/>
    <col min="11" max="11" width="17.42578125" style="273" customWidth="1"/>
    <col min="12" max="12" width="25.42578125" style="271" hidden="1" customWidth="1"/>
    <col min="13" max="13" width="13.85546875" style="271" hidden="1" customWidth="1"/>
    <col min="14" max="14" width="10.42578125" style="271" hidden="1" customWidth="1"/>
    <col min="15" max="15" width="13.85546875" style="271" hidden="1" customWidth="1"/>
    <col min="16" max="16" width="10.42578125" style="271" hidden="1" customWidth="1"/>
    <col min="17" max="17" width="12.7109375" style="271" hidden="1" customWidth="1"/>
    <col min="18" max="18" width="13.85546875" style="271" hidden="1" customWidth="1"/>
    <col min="19" max="47" width="8.85546875" style="271" hidden="1" customWidth="1"/>
    <col min="48" max="48" width="12.5703125" style="271" customWidth="1"/>
    <col min="49" max="49" width="14.28515625" style="271" customWidth="1"/>
    <col min="50" max="256" width="8.85546875" style="278"/>
    <col min="257" max="257" width="3.140625" style="278" customWidth="1"/>
    <col min="258" max="258" width="4.42578125" style="278" customWidth="1"/>
    <col min="259" max="259" width="7.42578125" style="278" customWidth="1"/>
    <col min="260" max="260" width="31.140625" style="278" customWidth="1"/>
    <col min="261" max="261" width="34" style="278" customWidth="1"/>
    <col min="262" max="262" width="13" style="278" customWidth="1"/>
    <col min="263" max="263" width="10.140625" style="278" customWidth="1"/>
    <col min="264" max="264" width="12.5703125" style="278" customWidth="1"/>
    <col min="265" max="265" width="0" style="278" hidden="1" customWidth="1"/>
    <col min="266" max="266" width="14" style="278" customWidth="1"/>
    <col min="267" max="267" width="17.42578125" style="278" customWidth="1"/>
    <col min="268" max="303" width="0" style="278" hidden="1" customWidth="1"/>
    <col min="304" max="304" width="8.85546875" style="278"/>
    <col min="305" max="305" width="17.7109375" style="278" customWidth="1"/>
    <col min="306" max="512" width="8.85546875" style="278"/>
    <col min="513" max="513" width="3.140625" style="278" customWidth="1"/>
    <col min="514" max="514" width="4.42578125" style="278" customWidth="1"/>
    <col min="515" max="515" width="7.42578125" style="278" customWidth="1"/>
    <col min="516" max="516" width="31.140625" style="278" customWidth="1"/>
    <col min="517" max="517" width="34" style="278" customWidth="1"/>
    <col min="518" max="518" width="13" style="278" customWidth="1"/>
    <col min="519" max="519" width="10.140625" style="278" customWidth="1"/>
    <col min="520" max="520" width="12.5703125" style="278" customWidth="1"/>
    <col min="521" max="521" width="0" style="278" hidden="1" customWidth="1"/>
    <col min="522" max="522" width="14" style="278" customWidth="1"/>
    <col min="523" max="523" width="17.42578125" style="278" customWidth="1"/>
    <col min="524" max="559" width="0" style="278" hidden="1" customWidth="1"/>
    <col min="560" max="560" width="8.85546875" style="278"/>
    <col min="561" max="561" width="17.7109375" style="278" customWidth="1"/>
    <col min="562" max="768" width="8.85546875" style="278"/>
    <col min="769" max="769" width="3.140625" style="278" customWidth="1"/>
    <col min="770" max="770" width="4.42578125" style="278" customWidth="1"/>
    <col min="771" max="771" width="7.42578125" style="278" customWidth="1"/>
    <col min="772" max="772" width="31.140625" style="278" customWidth="1"/>
    <col min="773" max="773" width="34" style="278" customWidth="1"/>
    <col min="774" max="774" width="13" style="278" customWidth="1"/>
    <col min="775" max="775" width="10.140625" style="278" customWidth="1"/>
    <col min="776" max="776" width="12.5703125" style="278" customWidth="1"/>
    <col min="777" max="777" width="0" style="278" hidden="1" customWidth="1"/>
    <col min="778" max="778" width="14" style="278" customWidth="1"/>
    <col min="779" max="779" width="17.42578125" style="278" customWidth="1"/>
    <col min="780" max="815" width="0" style="278" hidden="1" customWidth="1"/>
    <col min="816" max="816" width="8.85546875" style="278"/>
    <col min="817" max="817" width="17.7109375" style="278" customWidth="1"/>
    <col min="818" max="1024" width="8.85546875" style="278"/>
    <col min="1025" max="1025" width="3.140625" style="278" customWidth="1"/>
    <col min="1026" max="1026" width="4.42578125" style="278" customWidth="1"/>
    <col min="1027" max="1027" width="7.42578125" style="278" customWidth="1"/>
    <col min="1028" max="1028" width="31.140625" style="278" customWidth="1"/>
    <col min="1029" max="1029" width="34" style="278" customWidth="1"/>
    <col min="1030" max="1030" width="13" style="278" customWidth="1"/>
    <col min="1031" max="1031" width="10.140625" style="278" customWidth="1"/>
    <col min="1032" max="1032" width="12.5703125" style="278" customWidth="1"/>
    <col min="1033" max="1033" width="0" style="278" hidden="1" customWidth="1"/>
    <col min="1034" max="1034" width="14" style="278" customWidth="1"/>
    <col min="1035" max="1035" width="17.42578125" style="278" customWidth="1"/>
    <col min="1036" max="1071" width="0" style="278" hidden="1" customWidth="1"/>
    <col min="1072" max="1072" width="8.85546875" style="278"/>
    <col min="1073" max="1073" width="17.7109375" style="278" customWidth="1"/>
    <col min="1074" max="1280" width="8.85546875" style="278"/>
    <col min="1281" max="1281" width="3.140625" style="278" customWidth="1"/>
    <col min="1282" max="1282" width="4.42578125" style="278" customWidth="1"/>
    <col min="1283" max="1283" width="7.42578125" style="278" customWidth="1"/>
    <col min="1284" max="1284" width="31.140625" style="278" customWidth="1"/>
    <col min="1285" max="1285" width="34" style="278" customWidth="1"/>
    <col min="1286" max="1286" width="13" style="278" customWidth="1"/>
    <col min="1287" max="1287" width="10.140625" style="278" customWidth="1"/>
    <col min="1288" max="1288" width="12.5703125" style="278" customWidth="1"/>
    <col min="1289" max="1289" width="0" style="278" hidden="1" customWidth="1"/>
    <col min="1290" max="1290" width="14" style="278" customWidth="1"/>
    <col min="1291" max="1291" width="17.42578125" style="278" customWidth="1"/>
    <col min="1292" max="1327" width="0" style="278" hidden="1" customWidth="1"/>
    <col min="1328" max="1328" width="8.85546875" style="278"/>
    <col min="1329" max="1329" width="17.7109375" style="278" customWidth="1"/>
    <col min="1330" max="1536" width="8.85546875" style="278"/>
    <col min="1537" max="1537" width="3.140625" style="278" customWidth="1"/>
    <col min="1538" max="1538" width="4.42578125" style="278" customWidth="1"/>
    <col min="1539" max="1539" width="7.42578125" style="278" customWidth="1"/>
    <col min="1540" max="1540" width="31.140625" style="278" customWidth="1"/>
    <col min="1541" max="1541" width="34" style="278" customWidth="1"/>
    <col min="1542" max="1542" width="13" style="278" customWidth="1"/>
    <col min="1543" max="1543" width="10.140625" style="278" customWidth="1"/>
    <col min="1544" max="1544" width="12.5703125" style="278" customWidth="1"/>
    <col min="1545" max="1545" width="0" style="278" hidden="1" customWidth="1"/>
    <col min="1546" max="1546" width="14" style="278" customWidth="1"/>
    <col min="1547" max="1547" width="17.42578125" style="278" customWidth="1"/>
    <col min="1548" max="1583" width="0" style="278" hidden="1" customWidth="1"/>
    <col min="1584" max="1584" width="8.85546875" style="278"/>
    <col min="1585" max="1585" width="17.7109375" style="278" customWidth="1"/>
    <col min="1586" max="1792" width="8.85546875" style="278"/>
    <col min="1793" max="1793" width="3.140625" style="278" customWidth="1"/>
    <col min="1794" max="1794" width="4.42578125" style="278" customWidth="1"/>
    <col min="1795" max="1795" width="7.42578125" style="278" customWidth="1"/>
    <col min="1796" max="1796" width="31.140625" style="278" customWidth="1"/>
    <col min="1797" max="1797" width="34" style="278" customWidth="1"/>
    <col min="1798" max="1798" width="13" style="278" customWidth="1"/>
    <col min="1799" max="1799" width="10.140625" style="278" customWidth="1"/>
    <col min="1800" max="1800" width="12.5703125" style="278" customWidth="1"/>
    <col min="1801" max="1801" width="0" style="278" hidden="1" customWidth="1"/>
    <col min="1802" max="1802" width="14" style="278" customWidth="1"/>
    <col min="1803" max="1803" width="17.42578125" style="278" customWidth="1"/>
    <col min="1804" max="1839" width="0" style="278" hidden="1" customWidth="1"/>
    <col min="1840" max="1840" width="8.85546875" style="278"/>
    <col min="1841" max="1841" width="17.7109375" style="278" customWidth="1"/>
    <col min="1842" max="2048" width="8.85546875" style="278"/>
    <col min="2049" max="2049" width="3.140625" style="278" customWidth="1"/>
    <col min="2050" max="2050" width="4.42578125" style="278" customWidth="1"/>
    <col min="2051" max="2051" width="7.42578125" style="278" customWidth="1"/>
    <col min="2052" max="2052" width="31.140625" style="278" customWidth="1"/>
    <col min="2053" max="2053" width="34" style="278" customWidth="1"/>
    <col min="2054" max="2054" width="13" style="278" customWidth="1"/>
    <col min="2055" max="2055" width="10.140625" style="278" customWidth="1"/>
    <col min="2056" max="2056" width="12.5703125" style="278" customWidth="1"/>
    <col min="2057" max="2057" width="0" style="278" hidden="1" customWidth="1"/>
    <col min="2058" max="2058" width="14" style="278" customWidth="1"/>
    <col min="2059" max="2059" width="17.42578125" style="278" customWidth="1"/>
    <col min="2060" max="2095" width="0" style="278" hidden="1" customWidth="1"/>
    <col min="2096" max="2096" width="8.85546875" style="278"/>
    <col min="2097" max="2097" width="17.7109375" style="278" customWidth="1"/>
    <col min="2098" max="2304" width="8.85546875" style="278"/>
    <col min="2305" max="2305" width="3.140625" style="278" customWidth="1"/>
    <col min="2306" max="2306" width="4.42578125" style="278" customWidth="1"/>
    <col min="2307" max="2307" width="7.42578125" style="278" customWidth="1"/>
    <col min="2308" max="2308" width="31.140625" style="278" customWidth="1"/>
    <col min="2309" max="2309" width="34" style="278" customWidth="1"/>
    <col min="2310" max="2310" width="13" style="278" customWidth="1"/>
    <col min="2311" max="2311" width="10.140625" style="278" customWidth="1"/>
    <col min="2312" max="2312" width="12.5703125" style="278" customWidth="1"/>
    <col min="2313" max="2313" width="0" style="278" hidden="1" customWidth="1"/>
    <col min="2314" max="2314" width="14" style="278" customWidth="1"/>
    <col min="2315" max="2315" width="17.42578125" style="278" customWidth="1"/>
    <col min="2316" max="2351" width="0" style="278" hidden="1" customWidth="1"/>
    <col min="2352" max="2352" width="8.85546875" style="278"/>
    <col min="2353" max="2353" width="17.7109375" style="278" customWidth="1"/>
    <col min="2354" max="2560" width="8.85546875" style="278"/>
    <col min="2561" max="2561" width="3.140625" style="278" customWidth="1"/>
    <col min="2562" max="2562" width="4.42578125" style="278" customWidth="1"/>
    <col min="2563" max="2563" width="7.42578125" style="278" customWidth="1"/>
    <col min="2564" max="2564" width="31.140625" style="278" customWidth="1"/>
    <col min="2565" max="2565" width="34" style="278" customWidth="1"/>
    <col min="2566" max="2566" width="13" style="278" customWidth="1"/>
    <col min="2567" max="2567" width="10.140625" style="278" customWidth="1"/>
    <col min="2568" max="2568" width="12.5703125" style="278" customWidth="1"/>
    <col min="2569" max="2569" width="0" style="278" hidden="1" customWidth="1"/>
    <col min="2570" max="2570" width="14" style="278" customWidth="1"/>
    <col min="2571" max="2571" width="17.42578125" style="278" customWidth="1"/>
    <col min="2572" max="2607" width="0" style="278" hidden="1" customWidth="1"/>
    <col min="2608" max="2608" width="8.85546875" style="278"/>
    <col min="2609" max="2609" width="17.7109375" style="278" customWidth="1"/>
    <col min="2610" max="2816" width="8.85546875" style="278"/>
    <col min="2817" max="2817" width="3.140625" style="278" customWidth="1"/>
    <col min="2818" max="2818" width="4.42578125" style="278" customWidth="1"/>
    <col min="2819" max="2819" width="7.42578125" style="278" customWidth="1"/>
    <col min="2820" max="2820" width="31.140625" style="278" customWidth="1"/>
    <col min="2821" max="2821" width="34" style="278" customWidth="1"/>
    <col min="2822" max="2822" width="13" style="278" customWidth="1"/>
    <col min="2823" max="2823" width="10.140625" style="278" customWidth="1"/>
    <col min="2824" max="2824" width="12.5703125" style="278" customWidth="1"/>
    <col min="2825" max="2825" width="0" style="278" hidden="1" customWidth="1"/>
    <col min="2826" max="2826" width="14" style="278" customWidth="1"/>
    <col min="2827" max="2827" width="17.42578125" style="278" customWidth="1"/>
    <col min="2828" max="2863" width="0" style="278" hidden="1" customWidth="1"/>
    <col min="2864" max="2864" width="8.85546875" style="278"/>
    <col min="2865" max="2865" width="17.7109375" style="278" customWidth="1"/>
    <col min="2866" max="3072" width="8.85546875" style="278"/>
    <col min="3073" max="3073" width="3.140625" style="278" customWidth="1"/>
    <col min="3074" max="3074" width="4.42578125" style="278" customWidth="1"/>
    <col min="3075" max="3075" width="7.42578125" style="278" customWidth="1"/>
    <col min="3076" max="3076" width="31.140625" style="278" customWidth="1"/>
    <col min="3077" max="3077" width="34" style="278" customWidth="1"/>
    <col min="3078" max="3078" width="13" style="278" customWidth="1"/>
    <col min="3079" max="3079" width="10.140625" style="278" customWidth="1"/>
    <col min="3080" max="3080" width="12.5703125" style="278" customWidth="1"/>
    <col min="3081" max="3081" width="0" style="278" hidden="1" customWidth="1"/>
    <col min="3082" max="3082" width="14" style="278" customWidth="1"/>
    <col min="3083" max="3083" width="17.42578125" style="278" customWidth="1"/>
    <col min="3084" max="3119" width="0" style="278" hidden="1" customWidth="1"/>
    <col min="3120" max="3120" width="8.85546875" style="278"/>
    <col min="3121" max="3121" width="17.7109375" style="278" customWidth="1"/>
    <col min="3122" max="3328" width="8.85546875" style="278"/>
    <col min="3329" max="3329" width="3.140625" style="278" customWidth="1"/>
    <col min="3330" max="3330" width="4.42578125" style="278" customWidth="1"/>
    <col min="3331" max="3331" width="7.42578125" style="278" customWidth="1"/>
    <col min="3332" max="3332" width="31.140625" style="278" customWidth="1"/>
    <col min="3333" max="3333" width="34" style="278" customWidth="1"/>
    <col min="3334" max="3334" width="13" style="278" customWidth="1"/>
    <col min="3335" max="3335" width="10.140625" style="278" customWidth="1"/>
    <col min="3336" max="3336" width="12.5703125" style="278" customWidth="1"/>
    <col min="3337" max="3337" width="0" style="278" hidden="1" customWidth="1"/>
    <col min="3338" max="3338" width="14" style="278" customWidth="1"/>
    <col min="3339" max="3339" width="17.42578125" style="278" customWidth="1"/>
    <col min="3340" max="3375" width="0" style="278" hidden="1" customWidth="1"/>
    <col min="3376" max="3376" width="8.85546875" style="278"/>
    <col min="3377" max="3377" width="17.7109375" style="278" customWidth="1"/>
    <col min="3378" max="3584" width="8.85546875" style="278"/>
    <col min="3585" max="3585" width="3.140625" style="278" customWidth="1"/>
    <col min="3586" max="3586" width="4.42578125" style="278" customWidth="1"/>
    <col min="3587" max="3587" width="7.42578125" style="278" customWidth="1"/>
    <col min="3588" max="3588" width="31.140625" style="278" customWidth="1"/>
    <col min="3589" max="3589" width="34" style="278" customWidth="1"/>
    <col min="3590" max="3590" width="13" style="278" customWidth="1"/>
    <col min="3591" max="3591" width="10.140625" style="278" customWidth="1"/>
    <col min="3592" max="3592" width="12.5703125" style="278" customWidth="1"/>
    <col min="3593" max="3593" width="0" style="278" hidden="1" customWidth="1"/>
    <col min="3594" max="3594" width="14" style="278" customWidth="1"/>
    <col min="3595" max="3595" width="17.42578125" style="278" customWidth="1"/>
    <col min="3596" max="3631" width="0" style="278" hidden="1" customWidth="1"/>
    <col min="3632" max="3632" width="8.85546875" style="278"/>
    <col min="3633" max="3633" width="17.7109375" style="278" customWidth="1"/>
    <col min="3634" max="3840" width="8.85546875" style="278"/>
    <col min="3841" max="3841" width="3.140625" style="278" customWidth="1"/>
    <col min="3842" max="3842" width="4.42578125" style="278" customWidth="1"/>
    <col min="3843" max="3843" width="7.42578125" style="278" customWidth="1"/>
    <col min="3844" max="3844" width="31.140625" style="278" customWidth="1"/>
    <col min="3845" max="3845" width="34" style="278" customWidth="1"/>
    <col min="3846" max="3846" width="13" style="278" customWidth="1"/>
    <col min="3847" max="3847" width="10.140625" style="278" customWidth="1"/>
    <col min="3848" max="3848" width="12.5703125" style="278" customWidth="1"/>
    <col min="3849" max="3849" width="0" style="278" hidden="1" customWidth="1"/>
    <col min="3850" max="3850" width="14" style="278" customWidth="1"/>
    <col min="3851" max="3851" width="17.42578125" style="278" customWidth="1"/>
    <col min="3852" max="3887" width="0" style="278" hidden="1" customWidth="1"/>
    <col min="3888" max="3888" width="8.85546875" style="278"/>
    <col min="3889" max="3889" width="17.7109375" style="278" customWidth="1"/>
    <col min="3890" max="4096" width="8.85546875" style="278"/>
    <col min="4097" max="4097" width="3.140625" style="278" customWidth="1"/>
    <col min="4098" max="4098" width="4.42578125" style="278" customWidth="1"/>
    <col min="4099" max="4099" width="7.42578125" style="278" customWidth="1"/>
    <col min="4100" max="4100" width="31.140625" style="278" customWidth="1"/>
    <col min="4101" max="4101" width="34" style="278" customWidth="1"/>
    <col min="4102" max="4102" width="13" style="278" customWidth="1"/>
    <col min="4103" max="4103" width="10.140625" style="278" customWidth="1"/>
    <col min="4104" max="4104" width="12.5703125" style="278" customWidth="1"/>
    <col min="4105" max="4105" width="0" style="278" hidden="1" customWidth="1"/>
    <col min="4106" max="4106" width="14" style="278" customWidth="1"/>
    <col min="4107" max="4107" width="17.42578125" style="278" customWidth="1"/>
    <col min="4108" max="4143" width="0" style="278" hidden="1" customWidth="1"/>
    <col min="4144" max="4144" width="8.85546875" style="278"/>
    <col min="4145" max="4145" width="17.7109375" style="278" customWidth="1"/>
    <col min="4146" max="4352" width="8.85546875" style="278"/>
    <col min="4353" max="4353" width="3.140625" style="278" customWidth="1"/>
    <col min="4354" max="4354" width="4.42578125" style="278" customWidth="1"/>
    <col min="4355" max="4355" width="7.42578125" style="278" customWidth="1"/>
    <col min="4356" max="4356" width="31.140625" style="278" customWidth="1"/>
    <col min="4357" max="4357" width="34" style="278" customWidth="1"/>
    <col min="4358" max="4358" width="13" style="278" customWidth="1"/>
    <col min="4359" max="4359" width="10.140625" style="278" customWidth="1"/>
    <col min="4360" max="4360" width="12.5703125" style="278" customWidth="1"/>
    <col min="4361" max="4361" width="0" style="278" hidden="1" customWidth="1"/>
    <col min="4362" max="4362" width="14" style="278" customWidth="1"/>
    <col min="4363" max="4363" width="17.42578125" style="278" customWidth="1"/>
    <col min="4364" max="4399" width="0" style="278" hidden="1" customWidth="1"/>
    <col min="4400" max="4400" width="8.85546875" style="278"/>
    <col min="4401" max="4401" width="17.7109375" style="278" customWidth="1"/>
    <col min="4402" max="4608" width="8.85546875" style="278"/>
    <col min="4609" max="4609" width="3.140625" style="278" customWidth="1"/>
    <col min="4610" max="4610" width="4.42578125" style="278" customWidth="1"/>
    <col min="4611" max="4611" width="7.42578125" style="278" customWidth="1"/>
    <col min="4612" max="4612" width="31.140625" style="278" customWidth="1"/>
    <col min="4613" max="4613" width="34" style="278" customWidth="1"/>
    <col min="4614" max="4614" width="13" style="278" customWidth="1"/>
    <col min="4615" max="4615" width="10.140625" style="278" customWidth="1"/>
    <col min="4616" max="4616" width="12.5703125" style="278" customWidth="1"/>
    <col min="4617" max="4617" width="0" style="278" hidden="1" customWidth="1"/>
    <col min="4618" max="4618" width="14" style="278" customWidth="1"/>
    <col min="4619" max="4619" width="17.42578125" style="278" customWidth="1"/>
    <col min="4620" max="4655" width="0" style="278" hidden="1" customWidth="1"/>
    <col min="4656" max="4656" width="8.85546875" style="278"/>
    <col min="4657" max="4657" width="17.7109375" style="278" customWidth="1"/>
    <col min="4658" max="4864" width="8.85546875" style="278"/>
    <col min="4865" max="4865" width="3.140625" style="278" customWidth="1"/>
    <col min="4866" max="4866" width="4.42578125" style="278" customWidth="1"/>
    <col min="4867" max="4867" width="7.42578125" style="278" customWidth="1"/>
    <col min="4868" max="4868" width="31.140625" style="278" customWidth="1"/>
    <col min="4869" max="4869" width="34" style="278" customWidth="1"/>
    <col min="4870" max="4870" width="13" style="278" customWidth="1"/>
    <col min="4871" max="4871" width="10.140625" style="278" customWidth="1"/>
    <col min="4872" max="4872" width="12.5703125" style="278" customWidth="1"/>
    <col min="4873" max="4873" width="0" style="278" hidden="1" customWidth="1"/>
    <col min="4874" max="4874" width="14" style="278" customWidth="1"/>
    <col min="4875" max="4875" width="17.42578125" style="278" customWidth="1"/>
    <col min="4876" max="4911" width="0" style="278" hidden="1" customWidth="1"/>
    <col min="4912" max="4912" width="8.85546875" style="278"/>
    <col min="4913" max="4913" width="17.7109375" style="278" customWidth="1"/>
    <col min="4914" max="5120" width="8.85546875" style="278"/>
    <col min="5121" max="5121" width="3.140625" style="278" customWidth="1"/>
    <col min="5122" max="5122" width="4.42578125" style="278" customWidth="1"/>
    <col min="5123" max="5123" width="7.42578125" style="278" customWidth="1"/>
    <col min="5124" max="5124" width="31.140625" style="278" customWidth="1"/>
    <col min="5125" max="5125" width="34" style="278" customWidth="1"/>
    <col min="5126" max="5126" width="13" style="278" customWidth="1"/>
    <col min="5127" max="5127" width="10.140625" style="278" customWidth="1"/>
    <col min="5128" max="5128" width="12.5703125" style="278" customWidth="1"/>
    <col min="5129" max="5129" width="0" style="278" hidden="1" customWidth="1"/>
    <col min="5130" max="5130" width="14" style="278" customWidth="1"/>
    <col min="5131" max="5131" width="17.42578125" style="278" customWidth="1"/>
    <col min="5132" max="5167" width="0" style="278" hidden="1" customWidth="1"/>
    <col min="5168" max="5168" width="8.85546875" style="278"/>
    <col min="5169" max="5169" width="17.7109375" style="278" customWidth="1"/>
    <col min="5170" max="5376" width="8.85546875" style="278"/>
    <col min="5377" max="5377" width="3.140625" style="278" customWidth="1"/>
    <col min="5378" max="5378" width="4.42578125" style="278" customWidth="1"/>
    <col min="5379" max="5379" width="7.42578125" style="278" customWidth="1"/>
    <col min="5380" max="5380" width="31.140625" style="278" customWidth="1"/>
    <col min="5381" max="5381" width="34" style="278" customWidth="1"/>
    <col min="5382" max="5382" width="13" style="278" customWidth="1"/>
    <col min="5383" max="5383" width="10.140625" style="278" customWidth="1"/>
    <col min="5384" max="5384" width="12.5703125" style="278" customWidth="1"/>
    <col min="5385" max="5385" width="0" style="278" hidden="1" customWidth="1"/>
    <col min="5386" max="5386" width="14" style="278" customWidth="1"/>
    <col min="5387" max="5387" width="17.42578125" style="278" customWidth="1"/>
    <col min="5388" max="5423" width="0" style="278" hidden="1" customWidth="1"/>
    <col min="5424" max="5424" width="8.85546875" style="278"/>
    <col min="5425" max="5425" width="17.7109375" style="278" customWidth="1"/>
    <col min="5426" max="5632" width="8.85546875" style="278"/>
    <col min="5633" max="5633" width="3.140625" style="278" customWidth="1"/>
    <col min="5634" max="5634" width="4.42578125" style="278" customWidth="1"/>
    <col min="5635" max="5635" width="7.42578125" style="278" customWidth="1"/>
    <col min="5636" max="5636" width="31.140625" style="278" customWidth="1"/>
    <col min="5637" max="5637" width="34" style="278" customWidth="1"/>
    <col min="5638" max="5638" width="13" style="278" customWidth="1"/>
    <col min="5639" max="5639" width="10.140625" style="278" customWidth="1"/>
    <col min="5640" max="5640" width="12.5703125" style="278" customWidth="1"/>
    <col min="5641" max="5641" width="0" style="278" hidden="1" customWidth="1"/>
    <col min="5642" max="5642" width="14" style="278" customWidth="1"/>
    <col min="5643" max="5643" width="17.42578125" style="278" customWidth="1"/>
    <col min="5644" max="5679" width="0" style="278" hidden="1" customWidth="1"/>
    <col min="5680" max="5680" width="8.85546875" style="278"/>
    <col min="5681" max="5681" width="17.7109375" style="278" customWidth="1"/>
    <col min="5682" max="5888" width="8.85546875" style="278"/>
    <col min="5889" max="5889" width="3.140625" style="278" customWidth="1"/>
    <col min="5890" max="5890" width="4.42578125" style="278" customWidth="1"/>
    <col min="5891" max="5891" width="7.42578125" style="278" customWidth="1"/>
    <col min="5892" max="5892" width="31.140625" style="278" customWidth="1"/>
    <col min="5893" max="5893" width="34" style="278" customWidth="1"/>
    <col min="5894" max="5894" width="13" style="278" customWidth="1"/>
    <col min="5895" max="5895" width="10.140625" style="278" customWidth="1"/>
    <col min="5896" max="5896" width="12.5703125" style="278" customWidth="1"/>
    <col min="5897" max="5897" width="0" style="278" hidden="1" customWidth="1"/>
    <col min="5898" max="5898" width="14" style="278" customWidth="1"/>
    <col min="5899" max="5899" width="17.42578125" style="278" customWidth="1"/>
    <col min="5900" max="5935" width="0" style="278" hidden="1" customWidth="1"/>
    <col min="5936" max="5936" width="8.85546875" style="278"/>
    <col min="5937" max="5937" width="17.7109375" style="278" customWidth="1"/>
    <col min="5938" max="6144" width="8.85546875" style="278"/>
    <col min="6145" max="6145" width="3.140625" style="278" customWidth="1"/>
    <col min="6146" max="6146" width="4.42578125" style="278" customWidth="1"/>
    <col min="6147" max="6147" width="7.42578125" style="278" customWidth="1"/>
    <col min="6148" max="6148" width="31.140625" style="278" customWidth="1"/>
    <col min="6149" max="6149" width="34" style="278" customWidth="1"/>
    <col min="6150" max="6150" width="13" style="278" customWidth="1"/>
    <col min="6151" max="6151" width="10.140625" style="278" customWidth="1"/>
    <col min="6152" max="6152" width="12.5703125" style="278" customWidth="1"/>
    <col min="6153" max="6153" width="0" style="278" hidden="1" customWidth="1"/>
    <col min="6154" max="6154" width="14" style="278" customWidth="1"/>
    <col min="6155" max="6155" width="17.42578125" style="278" customWidth="1"/>
    <col min="6156" max="6191" width="0" style="278" hidden="1" customWidth="1"/>
    <col min="6192" max="6192" width="8.85546875" style="278"/>
    <col min="6193" max="6193" width="17.7109375" style="278" customWidth="1"/>
    <col min="6194" max="6400" width="8.85546875" style="278"/>
    <col min="6401" max="6401" width="3.140625" style="278" customWidth="1"/>
    <col min="6402" max="6402" width="4.42578125" style="278" customWidth="1"/>
    <col min="6403" max="6403" width="7.42578125" style="278" customWidth="1"/>
    <col min="6404" max="6404" width="31.140625" style="278" customWidth="1"/>
    <col min="6405" max="6405" width="34" style="278" customWidth="1"/>
    <col min="6406" max="6406" width="13" style="278" customWidth="1"/>
    <col min="6407" max="6407" width="10.140625" style="278" customWidth="1"/>
    <col min="6408" max="6408" width="12.5703125" style="278" customWidth="1"/>
    <col min="6409" max="6409" width="0" style="278" hidden="1" customWidth="1"/>
    <col min="6410" max="6410" width="14" style="278" customWidth="1"/>
    <col min="6411" max="6411" width="17.42578125" style="278" customWidth="1"/>
    <col min="6412" max="6447" width="0" style="278" hidden="1" customWidth="1"/>
    <col min="6448" max="6448" width="8.85546875" style="278"/>
    <col min="6449" max="6449" width="17.7109375" style="278" customWidth="1"/>
    <col min="6450" max="6656" width="8.85546875" style="278"/>
    <col min="6657" max="6657" width="3.140625" style="278" customWidth="1"/>
    <col min="6658" max="6658" width="4.42578125" style="278" customWidth="1"/>
    <col min="6659" max="6659" width="7.42578125" style="278" customWidth="1"/>
    <col min="6660" max="6660" width="31.140625" style="278" customWidth="1"/>
    <col min="6661" max="6661" width="34" style="278" customWidth="1"/>
    <col min="6662" max="6662" width="13" style="278" customWidth="1"/>
    <col min="6663" max="6663" width="10.140625" style="278" customWidth="1"/>
    <col min="6664" max="6664" width="12.5703125" style="278" customWidth="1"/>
    <col min="6665" max="6665" width="0" style="278" hidden="1" customWidth="1"/>
    <col min="6666" max="6666" width="14" style="278" customWidth="1"/>
    <col min="6667" max="6667" width="17.42578125" style="278" customWidth="1"/>
    <col min="6668" max="6703" width="0" style="278" hidden="1" customWidth="1"/>
    <col min="6704" max="6704" width="8.85546875" style="278"/>
    <col min="6705" max="6705" width="17.7109375" style="278" customWidth="1"/>
    <col min="6706" max="6912" width="8.85546875" style="278"/>
    <col min="6913" max="6913" width="3.140625" style="278" customWidth="1"/>
    <col min="6914" max="6914" width="4.42578125" style="278" customWidth="1"/>
    <col min="6915" max="6915" width="7.42578125" style="278" customWidth="1"/>
    <col min="6916" max="6916" width="31.140625" style="278" customWidth="1"/>
    <col min="6917" max="6917" width="34" style="278" customWidth="1"/>
    <col min="6918" max="6918" width="13" style="278" customWidth="1"/>
    <col min="6919" max="6919" width="10.140625" style="278" customWidth="1"/>
    <col min="6920" max="6920" width="12.5703125" style="278" customWidth="1"/>
    <col min="6921" max="6921" width="0" style="278" hidden="1" customWidth="1"/>
    <col min="6922" max="6922" width="14" style="278" customWidth="1"/>
    <col min="6923" max="6923" width="17.42578125" style="278" customWidth="1"/>
    <col min="6924" max="6959" width="0" style="278" hidden="1" customWidth="1"/>
    <col min="6960" max="6960" width="8.85546875" style="278"/>
    <col min="6961" max="6961" width="17.7109375" style="278" customWidth="1"/>
    <col min="6962" max="7168" width="8.85546875" style="278"/>
    <col min="7169" max="7169" width="3.140625" style="278" customWidth="1"/>
    <col min="7170" max="7170" width="4.42578125" style="278" customWidth="1"/>
    <col min="7171" max="7171" width="7.42578125" style="278" customWidth="1"/>
    <col min="7172" max="7172" width="31.140625" style="278" customWidth="1"/>
    <col min="7173" max="7173" width="34" style="278" customWidth="1"/>
    <col min="7174" max="7174" width="13" style="278" customWidth="1"/>
    <col min="7175" max="7175" width="10.140625" style="278" customWidth="1"/>
    <col min="7176" max="7176" width="12.5703125" style="278" customWidth="1"/>
    <col min="7177" max="7177" width="0" style="278" hidden="1" customWidth="1"/>
    <col min="7178" max="7178" width="14" style="278" customWidth="1"/>
    <col min="7179" max="7179" width="17.42578125" style="278" customWidth="1"/>
    <col min="7180" max="7215" width="0" style="278" hidden="1" customWidth="1"/>
    <col min="7216" max="7216" width="8.85546875" style="278"/>
    <col min="7217" max="7217" width="17.7109375" style="278" customWidth="1"/>
    <col min="7218" max="7424" width="8.85546875" style="278"/>
    <col min="7425" max="7425" width="3.140625" style="278" customWidth="1"/>
    <col min="7426" max="7426" width="4.42578125" style="278" customWidth="1"/>
    <col min="7427" max="7427" width="7.42578125" style="278" customWidth="1"/>
    <col min="7428" max="7428" width="31.140625" style="278" customWidth="1"/>
    <col min="7429" max="7429" width="34" style="278" customWidth="1"/>
    <col min="7430" max="7430" width="13" style="278" customWidth="1"/>
    <col min="7431" max="7431" width="10.140625" style="278" customWidth="1"/>
    <col min="7432" max="7432" width="12.5703125" style="278" customWidth="1"/>
    <col min="7433" max="7433" width="0" style="278" hidden="1" customWidth="1"/>
    <col min="7434" max="7434" width="14" style="278" customWidth="1"/>
    <col min="7435" max="7435" width="17.42578125" style="278" customWidth="1"/>
    <col min="7436" max="7471" width="0" style="278" hidden="1" customWidth="1"/>
    <col min="7472" max="7472" width="8.85546875" style="278"/>
    <col min="7473" max="7473" width="17.7109375" style="278" customWidth="1"/>
    <col min="7474" max="7680" width="8.85546875" style="278"/>
    <col min="7681" max="7681" width="3.140625" style="278" customWidth="1"/>
    <col min="7682" max="7682" width="4.42578125" style="278" customWidth="1"/>
    <col min="7683" max="7683" width="7.42578125" style="278" customWidth="1"/>
    <col min="7684" max="7684" width="31.140625" style="278" customWidth="1"/>
    <col min="7685" max="7685" width="34" style="278" customWidth="1"/>
    <col min="7686" max="7686" width="13" style="278" customWidth="1"/>
    <col min="7687" max="7687" width="10.140625" style="278" customWidth="1"/>
    <col min="7688" max="7688" width="12.5703125" style="278" customWidth="1"/>
    <col min="7689" max="7689" width="0" style="278" hidden="1" customWidth="1"/>
    <col min="7690" max="7690" width="14" style="278" customWidth="1"/>
    <col min="7691" max="7691" width="17.42578125" style="278" customWidth="1"/>
    <col min="7692" max="7727" width="0" style="278" hidden="1" customWidth="1"/>
    <col min="7728" max="7728" width="8.85546875" style="278"/>
    <col min="7729" max="7729" width="17.7109375" style="278" customWidth="1"/>
    <col min="7730" max="7936" width="8.85546875" style="278"/>
    <col min="7937" max="7937" width="3.140625" style="278" customWidth="1"/>
    <col min="7938" max="7938" width="4.42578125" style="278" customWidth="1"/>
    <col min="7939" max="7939" width="7.42578125" style="278" customWidth="1"/>
    <col min="7940" max="7940" width="31.140625" style="278" customWidth="1"/>
    <col min="7941" max="7941" width="34" style="278" customWidth="1"/>
    <col min="7942" max="7942" width="13" style="278" customWidth="1"/>
    <col min="7943" max="7943" width="10.140625" style="278" customWidth="1"/>
    <col min="7944" max="7944" width="12.5703125" style="278" customWidth="1"/>
    <col min="7945" max="7945" width="0" style="278" hidden="1" customWidth="1"/>
    <col min="7946" max="7946" width="14" style="278" customWidth="1"/>
    <col min="7947" max="7947" width="17.42578125" style="278" customWidth="1"/>
    <col min="7948" max="7983" width="0" style="278" hidden="1" customWidth="1"/>
    <col min="7984" max="7984" width="8.85546875" style="278"/>
    <col min="7985" max="7985" width="17.7109375" style="278" customWidth="1"/>
    <col min="7986" max="8192" width="8.85546875" style="278"/>
    <col min="8193" max="8193" width="3.140625" style="278" customWidth="1"/>
    <col min="8194" max="8194" width="4.42578125" style="278" customWidth="1"/>
    <col min="8195" max="8195" width="7.42578125" style="278" customWidth="1"/>
    <col min="8196" max="8196" width="31.140625" style="278" customWidth="1"/>
    <col min="8197" max="8197" width="34" style="278" customWidth="1"/>
    <col min="8198" max="8198" width="13" style="278" customWidth="1"/>
    <col min="8199" max="8199" width="10.140625" style="278" customWidth="1"/>
    <col min="8200" max="8200" width="12.5703125" style="278" customWidth="1"/>
    <col min="8201" max="8201" width="0" style="278" hidden="1" customWidth="1"/>
    <col min="8202" max="8202" width="14" style="278" customWidth="1"/>
    <col min="8203" max="8203" width="17.42578125" style="278" customWidth="1"/>
    <col min="8204" max="8239" width="0" style="278" hidden="1" customWidth="1"/>
    <col min="8240" max="8240" width="8.85546875" style="278"/>
    <col min="8241" max="8241" width="17.7109375" style="278" customWidth="1"/>
    <col min="8242" max="8448" width="8.85546875" style="278"/>
    <col min="8449" max="8449" width="3.140625" style="278" customWidth="1"/>
    <col min="8450" max="8450" width="4.42578125" style="278" customWidth="1"/>
    <col min="8451" max="8451" width="7.42578125" style="278" customWidth="1"/>
    <col min="8452" max="8452" width="31.140625" style="278" customWidth="1"/>
    <col min="8453" max="8453" width="34" style="278" customWidth="1"/>
    <col min="8454" max="8454" width="13" style="278" customWidth="1"/>
    <col min="8455" max="8455" width="10.140625" style="278" customWidth="1"/>
    <col min="8456" max="8456" width="12.5703125" style="278" customWidth="1"/>
    <col min="8457" max="8457" width="0" style="278" hidden="1" customWidth="1"/>
    <col min="8458" max="8458" width="14" style="278" customWidth="1"/>
    <col min="8459" max="8459" width="17.42578125" style="278" customWidth="1"/>
    <col min="8460" max="8495" width="0" style="278" hidden="1" customWidth="1"/>
    <col min="8496" max="8496" width="8.85546875" style="278"/>
    <col min="8497" max="8497" width="17.7109375" style="278" customWidth="1"/>
    <col min="8498" max="8704" width="8.85546875" style="278"/>
    <col min="8705" max="8705" width="3.140625" style="278" customWidth="1"/>
    <col min="8706" max="8706" width="4.42578125" style="278" customWidth="1"/>
    <col min="8707" max="8707" width="7.42578125" style="278" customWidth="1"/>
    <col min="8708" max="8708" width="31.140625" style="278" customWidth="1"/>
    <col min="8709" max="8709" width="34" style="278" customWidth="1"/>
    <col min="8710" max="8710" width="13" style="278" customWidth="1"/>
    <col min="8711" max="8711" width="10.140625" style="278" customWidth="1"/>
    <col min="8712" max="8712" width="12.5703125" style="278" customWidth="1"/>
    <col min="8713" max="8713" width="0" style="278" hidden="1" customWidth="1"/>
    <col min="8714" max="8714" width="14" style="278" customWidth="1"/>
    <col min="8715" max="8715" width="17.42578125" style="278" customWidth="1"/>
    <col min="8716" max="8751" width="0" style="278" hidden="1" customWidth="1"/>
    <col min="8752" max="8752" width="8.85546875" style="278"/>
    <col min="8753" max="8753" width="17.7109375" style="278" customWidth="1"/>
    <col min="8754" max="8960" width="8.85546875" style="278"/>
    <col min="8961" max="8961" width="3.140625" style="278" customWidth="1"/>
    <col min="8962" max="8962" width="4.42578125" style="278" customWidth="1"/>
    <col min="8963" max="8963" width="7.42578125" style="278" customWidth="1"/>
    <col min="8964" max="8964" width="31.140625" style="278" customWidth="1"/>
    <col min="8965" max="8965" width="34" style="278" customWidth="1"/>
    <col min="8966" max="8966" width="13" style="278" customWidth="1"/>
    <col min="8967" max="8967" width="10.140625" style="278" customWidth="1"/>
    <col min="8968" max="8968" width="12.5703125" style="278" customWidth="1"/>
    <col min="8969" max="8969" width="0" style="278" hidden="1" customWidth="1"/>
    <col min="8970" max="8970" width="14" style="278" customWidth="1"/>
    <col min="8971" max="8971" width="17.42578125" style="278" customWidth="1"/>
    <col min="8972" max="9007" width="0" style="278" hidden="1" customWidth="1"/>
    <col min="9008" max="9008" width="8.85546875" style="278"/>
    <col min="9009" max="9009" width="17.7109375" style="278" customWidth="1"/>
    <col min="9010" max="9216" width="8.85546875" style="278"/>
    <col min="9217" max="9217" width="3.140625" style="278" customWidth="1"/>
    <col min="9218" max="9218" width="4.42578125" style="278" customWidth="1"/>
    <col min="9219" max="9219" width="7.42578125" style="278" customWidth="1"/>
    <col min="9220" max="9220" width="31.140625" style="278" customWidth="1"/>
    <col min="9221" max="9221" width="34" style="278" customWidth="1"/>
    <col min="9222" max="9222" width="13" style="278" customWidth="1"/>
    <col min="9223" max="9223" width="10.140625" style="278" customWidth="1"/>
    <col min="9224" max="9224" width="12.5703125" style="278" customWidth="1"/>
    <col min="9225" max="9225" width="0" style="278" hidden="1" customWidth="1"/>
    <col min="9226" max="9226" width="14" style="278" customWidth="1"/>
    <col min="9227" max="9227" width="17.42578125" style="278" customWidth="1"/>
    <col min="9228" max="9263" width="0" style="278" hidden="1" customWidth="1"/>
    <col min="9264" max="9264" width="8.85546875" style="278"/>
    <col min="9265" max="9265" width="17.7109375" style="278" customWidth="1"/>
    <col min="9266" max="9472" width="8.85546875" style="278"/>
    <col min="9473" max="9473" width="3.140625" style="278" customWidth="1"/>
    <col min="9474" max="9474" width="4.42578125" style="278" customWidth="1"/>
    <col min="9475" max="9475" width="7.42578125" style="278" customWidth="1"/>
    <col min="9476" max="9476" width="31.140625" style="278" customWidth="1"/>
    <col min="9477" max="9477" width="34" style="278" customWidth="1"/>
    <col min="9478" max="9478" width="13" style="278" customWidth="1"/>
    <col min="9479" max="9479" width="10.140625" style="278" customWidth="1"/>
    <col min="9480" max="9480" width="12.5703125" style="278" customWidth="1"/>
    <col min="9481" max="9481" width="0" style="278" hidden="1" customWidth="1"/>
    <col min="9482" max="9482" width="14" style="278" customWidth="1"/>
    <col min="9483" max="9483" width="17.42578125" style="278" customWidth="1"/>
    <col min="9484" max="9519" width="0" style="278" hidden="1" customWidth="1"/>
    <col min="9520" max="9520" width="8.85546875" style="278"/>
    <col min="9521" max="9521" width="17.7109375" style="278" customWidth="1"/>
    <col min="9522" max="9728" width="8.85546875" style="278"/>
    <col min="9729" max="9729" width="3.140625" style="278" customWidth="1"/>
    <col min="9730" max="9730" width="4.42578125" style="278" customWidth="1"/>
    <col min="9731" max="9731" width="7.42578125" style="278" customWidth="1"/>
    <col min="9732" max="9732" width="31.140625" style="278" customWidth="1"/>
    <col min="9733" max="9733" width="34" style="278" customWidth="1"/>
    <col min="9734" max="9734" width="13" style="278" customWidth="1"/>
    <col min="9735" max="9735" width="10.140625" style="278" customWidth="1"/>
    <col min="9736" max="9736" width="12.5703125" style="278" customWidth="1"/>
    <col min="9737" max="9737" width="0" style="278" hidden="1" customWidth="1"/>
    <col min="9738" max="9738" width="14" style="278" customWidth="1"/>
    <col min="9739" max="9739" width="17.42578125" style="278" customWidth="1"/>
    <col min="9740" max="9775" width="0" style="278" hidden="1" customWidth="1"/>
    <col min="9776" max="9776" width="8.85546875" style="278"/>
    <col min="9777" max="9777" width="17.7109375" style="278" customWidth="1"/>
    <col min="9778" max="9984" width="8.85546875" style="278"/>
    <col min="9985" max="9985" width="3.140625" style="278" customWidth="1"/>
    <col min="9986" max="9986" width="4.42578125" style="278" customWidth="1"/>
    <col min="9987" max="9987" width="7.42578125" style="278" customWidth="1"/>
    <col min="9988" max="9988" width="31.140625" style="278" customWidth="1"/>
    <col min="9989" max="9989" width="34" style="278" customWidth="1"/>
    <col min="9990" max="9990" width="13" style="278" customWidth="1"/>
    <col min="9991" max="9991" width="10.140625" style="278" customWidth="1"/>
    <col min="9992" max="9992" width="12.5703125" style="278" customWidth="1"/>
    <col min="9993" max="9993" width="0" style="278" hidden="1" customWidth="1"/>
    <col min="9994" max="9994" width="14" style="278" customWidth="1"/>
    <col min="9995" max="9995" width="17.42578125" style="278" customWidth="1"/>
    <col min="9996" max="10031" width="0" style="278" hidden="1" customWidth="1"/>
    <col min="10032" max="10032" width="8.85546875" style="278"/>
    <col min="10033" max="10033" width="17.7109375" style="278" customWidth="1"/>
    <col min="10034" max="10240" width="8.85546875" style="278"/>
    <col min="10241" max="10241" width="3.140625" style="278" customWidth="1"/>
    <col min="10242" max="10242" width="4.42578125" style="278" customWidth="1"/>
    <col min="10243" max="10243" width="7.42578125" style="278" customWidth="1"/>
    <col min="10244" max="10244" width="31.140625" style="278" customWidth="1"/>
    <col min="10245" max="10245" width="34" style="278" customWidth="1"/>
    <col min="10246" max="10246" width="13" style="278" customWidth="1"/>
    <col min="10247" max="10247" width="10.140625" style="278" customWidth="1"/>
    <col min="10248" max="10248" width="12.5703125" style="278" customWidth="1"/>
    <col min="10249" max="10249" width="0" style="278" hidden="1" customWidth="1"/>
    <col min="10250" max="10250" width="14" style="278" customWidth="1"/>
    <col min="10251" max="10251" width="17.42578125" style="278" customWidth="1"/>
    <col min="10252" max="10287" width="0" style="278" hidden="1" customWidth="1"/>
    <col min="10288" max="10288" width="8.85546875" style="278"/>
    <col min="10289" max="10289" width="17.7109375" style="278" customWidth="1"/>
    <col min="10290" max="10496" width="8.85546875" style="278"/>
    <col min="10497" max="10497" width="3.140625" style="278" customWidth="1"/>
    <col min="10498" max="10498" width="4.42578125" style="278" customWidth="1"/>
    <col min="10499" max="10499" width="7.42578125" style="278" customWidth="1"/>
    <col min="10500" max="10500" width="31.140625" style="278" customWidth="1"/>
    <col min="10501" max="10501" width="34" style="278" customWidth="1"/>
    <col min="10502" max="10502" width="13" style="278" customWidth="1"/>
    <col min="10503" max="10503" width="10.140625" style="278" customWidth="1"/>
    <col min="10504" max="10504" width="12.5703125" style="278" customWidth="1"/>
    <col min="10505" max="10505" width="0" style="278" hidden="1" customWidth="1"/>
    <col min="10506" max="10506" width="14" style="278" customWidth="1"/>
    <col min="10507" max="10507" width="17.42578125" style="278" customWidth="1"/>
    <col min="10508" max="10543" width="0" style="278" hidden="1" customWidth="1"/>
    <col min="10544" max="10544" width="8.85546875" style="278"/>
    <col min="10545" max="10545" width="17.7109375" style="278" customWidth="1"/>
    <col min="10546" max="10752" width="8.85546875" style="278"/>
    <col min="10753" max="10753" width="3.140625" style="278" customWidth="1"/>
    <col min="10754" max="10754" width="4.42578125" style="278" customWidth="1"/>
    <col min="10755" max="10755" width="7.42578125" style="278" customWidth="1"/>
    <col min="10756" max="10756" width="31.140625" style="278" customWidth="1"/>
    <col min="10757" max="10757" width="34" style="278" customWidth="1"/>
    <col min="10758" max="10758" width="13" style="278" customWidth="1"/>
    <col min="10759" max="10759" width="10.140625" style="278" customWidth="1"/>
    <col min="10760" max="10760" width="12.5703125" style="278" customWidth="1"/>
    <col min="10761" max="10761" width="0" style="278" hidden="1" customWidth="1"/>
    <col min="10762" max="10762" width="14" style="278" customWidth="1"/>
    <col min="10763" max="10763" width="17.42578125" style="278" customWidth="1"/>
    <col min="10764" max="10799" width="0" style="278" hidden="1" customWidth="1"/>
    <col min="10800" max="10800" width="8.85546875" style="278"/>
    <col min="10801" max="10801" width="17.7109375" style="278" customWidth="1"/>
    <col min="10802" max="11008" width="8.85546875" style="278"/>
    <col min="11009" max="11009" width="3.140625" style="278" customWidth="1"/>
    <col min="11010" max="11010" width="4.42578125" style="278" customWidth="1"/>
    <col min="11011" max="11011" width="7.42578125" style="278" customWidth="1"/>
    <col min="11012" max="11012" width="31.140625" style="278" customWidth="1"/>
    <col min="11013" max="11013" width="34" style="278" customWidth="1"/>
    <col min="11014" max="11014" width="13" style="278" customWidth="1"/>
    <col min="11015" max="11015" width="10.140625" style="278" customWidth="1"/>
    <col min="11016" max="11016" width="12.5703125" style="278" customWidth="1"/>
    <col min="11017" max="11017" width="0" style="278" hidden="1" customWidth="1"/>
    <col min="11018" max="11018" width="14" style="278" customWidth="1"/>
    <col min="11019" max="11019" width="17.42578125" style="278" customWidth="1"/>
    <col min="11020" max="11055" width="0" style="278" hidden="1" customWidth="1"/>
    <col min="11056" max="11056" width="8.85546875" style="278"/>
    <col min="11057" max="11057" width="17.7109375" style="278" customWidth="1"/>
    <col min="11058" max="11264" width="8.85546875" style="278"/>
    <col min="11265" max="11265" width="3.140625" style="278" customWidth="1"/>
    <col min="11266" max="11266" width="4.42578125" style="278" customWidth="1"/>
    <col min="11267" max="11267" width="7.42578125" style="278" customWidth="1"/>
    <col min="11268" max="11268" width="31.140625" style="278" customWidth="1"/>
    <col min="11269" max="11269" width="34" style="278" customWidth="1"/>
    <col min="11270" max="11270" width="13" style="278" customWidth="1"/>
    <col min="11271" max="11271" width="10.140625" style="278" customWidth="1"/>
    <col min="11272" max="11272" width="12.5703125" style="278" customWidth="1"/>
    <col min="11273" max="11273" width="0" style="278" hidden="1" customWidth="1"/>
    <col min="11274" max="11274" width="14" style="278" customWidth="1"/>
    <col min="11275" max="11275" width="17.42578125" style="278" customWidth="1"/>
    <col min="11276" max="11311" width="0" style="278" hidden="1" customWidth="1"/>
    <col min="11312" max="11312" width="8.85546875" style="278"/>
    <col min="11313" max="11313" width="17.7109375" style="278" customWidth="1"/>
    <col min="11314" max="11520" width="8.85546875" style="278"/>
    <col min="11521" max="11521" width="3.140625" style="278" customWidth="1"/>
    <col min="11522" max="11522" width="4.42578125" style="278" customWidth="1"/>
    <col min="11523" max="11523" width="7.42578125" style="278" customWidth="1"/>
    <col min="11524" max="11524" width="31.140625" style="278" customWidth="1"/>
    <col min="11525" max="11525" width="34" style="278" customWidth="1"/>
    <col min="11526" max="11526" width="13" style="278" customWidth="1"/>
    <col min="11527" max="11527" width="10.140625" style="278" customWidth="1"/>
    <col min="11528" max="11528" width="12.5703125" style="278" customWidth="1"/>
    <col min="11529" max="11529" width="0" style="278" hidden="1" customWidth="1"/>
    <col min="11530" max="11530" width="14" style="278" customWidth="1"/>
    <col min="11531" max="11531" width="17.42578125" style="278" customWidth="1"/>
    <col min="11532" max="11567" width="0" style="278" hidden="1" customWidth="1"/>
    <col min="11568" max="11568" width="8.85546875" style="278"/>
    <col min="11569" max="11569" width="17.7109375" style="278" customWidth="1"/>
    <col min="11570" max="11776" width="8.85546875" style="278"/>
    <col min="11777" max="11777" width="3.140625" style="278" customWidth="1"/>
    <col min="11778" max="11778" width="4.42578125" style="278" customWidth="1"/>
    <col min="11779" max="11779" width="7.42578125" style="278" customWidth="1"/>
    <col min="11780" max="11780" width="31.140625" style="278" customWidth="1"/>
    <col min="11781" max="11781" width="34" style="278" customWidth="1"/>
    <col min="11782" max="11782" width="13" style="278" customWidth="1"/>
    <col min="11783" max="11783" width="10.140625" style="278" customWidth="1"/>
    <col min="11784" max="11784" width="12.5703125" style="278" customWidth="1"/>
    <col min="11785" max="11785" width="0" style="278" hidden="1" customWidth="1"/>
    <col min="11786" max="11786" width="14" style="278" customWidth="1"/>
    <col min="11787" max="11787" width="17.42578125" style="278" customWidth="1"/>
    <col min="11788" max="11823" width="0" style="278" hidden="1" customWidth="1"/>
    <col min="11824" max="11824" width="8.85546875" style="278"/>
    <col min="11825" max="11825" width="17.7109375" style="278" customWidth="1"/>
    <col min="11826" max="12032" width="8.85546875" style="278"/>
    <col min="12033" max="12033" width="3.140625" style="278" customWidth="1"/>
    <col min="12034" max="12034" width="4.42578125" style="278" customWidth="1"/>
    <col min="12035" max="12035" width="7.42578125" style="278" customWidth="1"/>
    <col min="12036" max="12036" width="31.140625" style="278" customWidth="1"/>
    <col min="12037" max="12037" width="34" style="278" customWidth="1"/>
    <col min="12038" max="12038" width="13" style="278" customWidth="1"/>
    <col min="12039" max="12039" width="10.140625" style="278" customWidth="1"/>
    <col min="12040" max="12040" width="12.5703125" style="278" customWidth="1"/>
    <col min="12041" max="12041" width="0" style="278" hidden="1" customWidth="1"/>
    <col min="12042" max="12042" width="14" style="278" customWidth="1"/>
    <col min="12043" max="12043" width="17.42578125" style="278" customWidth="1"/>
    <col min="12044" max="12079" width="0" style="278" hidden="1" customWidth="1"/>
    <col min="12080" max="12080" width="8.85546875" style="278"/>
    <col min="12081" max="12081" width="17.7109375" style="278" customWidth="1"/>
    <col min="12082" max="12288" width="8.85546875" style="278"/>
    <col min="12289" max="12289" width="3.140625" style="278" customWidth="1"/>
    <col min="12290" max="12290" width="4.42578125" style="278" customWidth="1"/>
    <col min="12291" max="12291" width="7.42578125" style="278" customWidth="1"/>
    <col min="12292" max="12292" width="31.140625" style="278" customWidth="1"/>
    <col min="12293" max="12293" width="34" style="278" customWidth="1"/>
    <col min="12294" max="12294" width="13" style="278" customWidth="1"/>
    <col min="12295" max="12295" width="10.140625" style="278" customWidth="1"/>
    <col min="12296" max="12296" width="12.5703125" style="278" customWidth="1"/>
    <col min="12297" max="12297" width="0" style="278" hidden="1" customWidth="1"/>
    <col min="12298" max="12298" width="14" style="278" customWidth="1"/>
    <col min="12299" max="12299" width="17.42578125" style="278" customWidth="1"/>
    <col min="12300" max="12335" width="0" style="278" hidden="1" customWidth="1"/>
    <col min="12336" max="12336" width="8.85546875" style="278"/>
    <col min="12337" max="12337" width="17.7109375" style="278" customWidth="1"/>
    <col min="12338" max="12544" width="8.85546875" style="278"/>
    <col min="12545" max="12545" width="3.140625" style="278" customWidth="1"/>
    <col min="12546" max="12546" width="4.42578125" style="278" customWidth="1"/>
    <col min="12547" max="12547" width="7.42578125" style="278" customWidth="1"/>
    <col min="12548" max="12548" width="31.140625" style="278" customWidth="1"/>
    <col min="12549" max="12549" width="34" style="278" customWidth="1"/>
    <col min="12550" max="12550" width="13" style="278" customWidth="1"/>
    <col min="12551" max="12551" width="10.140625" style="278" customWidth="1"/>
    <col min="12552" max="12552" width="12.5703125" style="278" customWidth="1"/>
    <col min="12553" max="12553" width="0" style="278" hidden="1" customWidth="1"/>
    <col min="12554" max="12554" width="14" style="278" customWidth="1"/>
    <col min="12555" max="12555" width="17.42578125" style="278" customWidth="1"/>
    <col min="12556" max="12591" width="0" style="278" hidden="1" customWidth="1"/>
    <col min="12592" max="12592" width="8.85546875" style="278"/>
    <col min="12593" max="12593" width="17.7109375" style="278" customWidth="1"/>
    <col min="12594" max="12800" width="8.85546875" style="278"/>
    <col min="12801" max="12801" width="3.140625" style="278" customWidth="1"/>
    <col min="12802" max="12802" width="4.42578125" style="278" customWidth="1"/>
    <col min="12803" max="12803" width="7.42578125" style="278" customWidth="1"/>
    <col min="12804" max="12804" width="31.140625" style="278" customWidth="1"/>
    <col min="12805" max="12805" width="34" style="278" customWidth="1"/>
    <col min="12806" max="12806" width="13" style="278" customWidth="1"/>
    <col min="12807" max="12807" width="10.140625" style="278" customWidth="1"/>
    <col min="12808" max="12808" width="12.5703125" style="278" customWidth="1"/>
    <col min="12809" max="12809" width="0" style="278" hidden="1" customWidth="1"/>
    <col min="12810" max="12810" width="14" style="278" customWidth="1"/>
    <col min="12811" max="12811" width="17.42578125" style="278" customWidth="1"/>
    <col min="12812" max="12847" width="0" style="278" hidden="1" customWidth="1"/>
    <col min="12848" max="12848" width="8.85546875" style="278"/>
    <col min="12849" max="12849" width="17.7109375" style="278" customWidth="1"/>
    <col min="12850" max="13056" width="8.85546875" style="278"/>
    <col min="13057" max="13057" width="3.140625" style="278" customWidth="1"/>
    <col min="13058" max="13058" width="4.42578125" style="278" customWidth="1"/>
    <col min="13059" max="13059" width="7.42578125" style="278" customWidth="1"/>
    <col min="13060" max="13060" width="31.140625" style="278" customWidth="1"/>
    <col min="13061" max="13061" width="34" style="278" customWidth="1"/>
    <col min="13062" max="13062" width="13" style="278" customWidth="1"/>
    <col min="13063" max="13063" width="10.140625" style="278" customWidth="1"/>
    <col min="13064" max="13064" width="12.5703125" style="278" customWidth="1"/>
    <col min="13065" max="13065" width="0" style="278" hidden="1" customWidth="1"/>
    <col min="13066" max="13066" width="14" style="278" customWidth="1"/>
    <col min="13067" max="13067" width="17.42578125" style="278" customWidth="1"/>
    <col min="13068" max="13103" width="0" style="278" hidden="1" customWidth="1"/>
    <col min="13104" max="13104" width="8.85546875" style="278"/>
    <col min="13105" max="13105" width="17.7109375" style="278" customWidth="1"/>
    <col min="13106" max="13312" width="8.85546875" style="278"/>
    <col min="13313" max="13313" width="3.140625" style="278" customWidth="1"/>
    <col min="13314" max="13314" width="4.42578125" style="278" customWidth="1"/>
    <col min="13315" max="13315" width="7.42578125" style="278" customWidth="1"/>
    <col min="13316" max="13316" width="31.140625" style="278" customWidth="1"/>
    <col min="13317" max="13317" width="34" style="278" customWidth="1"/>
    <col min="13318" max="13318" width="13" style="278" customWidth="1"/>
    <col min="13319" max="13319" width="10.140625" style="278" customWidth="1"/>
    <col min="13320" max="13320" width="12.5703125" style="278" customWidth="1"/>
    <col min="13321" max="13321" width="0" style="278" hidden="1" customWidth="1"/>
    <col min="13322" max="13322" width="14" style="278" customWidth="1"/>
    <col min="13323" max="13323" width="17.42578125" style="278" customWidth="1"/>
    <col min="13324" max="13359" width="0" style="278" hidden="1" customWidth="1"/>
    <col min="13360" max="13360" width="8.85546875" style="278"/>
    <col min="13361" max="13361" width="17.7109375" style="278" customWidth="1"/>
    <col min="13362" max="13568" width="8.85546875" style="278"/>
    <col min="13569" max="13569" width="3.140625" style="278" customWidth="1"/>
    <col min="13570" max="13570" width="4.42578125" style="278" customWidth="1"/>
    <col min="13571" max="13571" width="7.42578125" style="278" customWidth="1"/>
    <col min="13572" max="13572" width="31.140625" style="278" customWidth="1"/>
    <col min="13573" max="13573" width="34" style="278" customWidth="1"/>
    <col min="13574" max="13574" width="13" style="278" customWidth="1"/>
    <col min="13575" max="13575" width="10.140625" style="278" customWidth="1"/>
    <col min="13576" max="13576" width="12.5703125" style="278" customWidth="1"/>
    <col min="13577" max="13577" width="0" style="278" hidden="1" customWidth="1"/>
    <col min="13578" max="13578" width="14" style="278" customWidth="1"/>
    <col min="13579" max="13579" width="17.42578125" style="278" customWidth="1"/>
    <col min="13580" max="13615" width="0" style="278" hidden="1" customWidth="1"/>
    <col min="13616" max="13616" width="8.85546875" style="278"/>
    <col min="13617" max="13617" width="17.7109375" style="278" customWidth="1"/>
    <col min="13618" max="13824" width="8.85546875" style="278"/>
    <col min="13825" max="13825" width="3.140625" style="278" customWidth="1"/>
    <col min="13826" max="13826" width="4.42578125" style="278" customWidth="1"/>
    <col min="13827" max="13827" width="7.42578125" style="278" customWidth="1"/>
    <col min="13828" max="13828" width="31.140625" style="278" customWidth="1"/>
    <col min="13829" max="13829" width="34" style="278" customWidth="1"/>
    <col min="13830" max="13830" width="13" style="278" customWidth="1"/>
    <col min="13831" max="13831" width="10.140625" style="278" customWidth="1"/>
    <col min="13832" max="13832" width="12.5703125" style="278" customWidth="1"/>
    <col min="13833" max="13833" width="0" style="278" hidden="1" customWidth="1"/>
    <col min="13834" max="13834" width="14" style="278" customWidth="1"/>
    <col min="13835" max="13835" width="17.42578125" style="278" customWidth="1"/>
    <col min="13836" max="13871" width="0" style="278" hidden="1" customWidth="1"/>
    <col min="13872" max="13872" width="8.85546875" style="278"/>
    <col min="13873" max="13873" width="17.7109375" style="278" customWidth="1"/>
    <col min="13874" max="14080" width="8.85546875" style="278"/>
    <col min="14081" max="14081" width="3.140625" style="278" customWidth="1"/>
    <col min="14082" max="14082" width="4.42578125" style="278" customWidth="1"/>
    <col min="14083" max="14083" width="7.42578125" style="278" customWidth="1"/>
    <col min="14084" max="14084" width="31.140625" style="278" customWidth="1"/>
    <col min="14085" max="14085" width="34" style="278" customWidth="1"/>
    <col min="14086" max="14086" width="13" style="278" customWidth="1"/>
    <col min="14087" max="14087" width="10.140625" style="278" customWidth="1"/>
    <col min="14088" max="14088" width="12.5703125" style="278" customWidth="1"/>
    <col min="14089" max="14089" width="0" style="278" hidden="1" customWidth="1"/>
    <col min="14090" max="14090" width="14" style="278" customWidth="1"/>
    <col min="14091" max="14091" width="17.42578125" style="278" customWidth="1"/>
    <col min="14092" max="14127" width="0" style="278" hidden="1" customWidth="1"/>
    <col min="14128" max="14128" width="8.85546875" style="278"/>
    <col min="14129" max="14129" width="17.7109375" style="278" customWidth="1"/>
    <col min="14130" max="14336" width="8.85546875" style="278"/>
    <col min="14337" max="14337" width="3.140625" style="278" customWidth="1"/>
    <col min="14338" max="14338" width="4.42578125" style="278" customWidth="1"/>
    <col min="14339" max="14339" width="7.42578125" style="278" customWidth="1"/>
    <col min="14340" max="14340" width="31.140625" style="278" customWidth="1"/>
    <col min="14341" max="14341" width="34" style="278" customWidth="1"/>
    <col min="14342" max="14342" width="13" style="278" customWidth="1"/>
    <col min="14343" max="14343" width="10.140625" style="278" customWidth="1"/>
    <col min="14344" max="14344" width="12.5703125" style="278" customWidth="1"/>
    <col min="14345" max="14345" width="0" style="278" hidden="1" customWidth="1"/>
    <col min="14346" max="14346" width="14" style="278" customWidth="1"/>
    <col min="14347" max="14347" width="17.42578125" style="278" customWidth="1"/>
    <col min="14348" max="14383" width="0" style="278" hidden="1" customWidth="1"/>
    <col min="14384" max="14384" width="8.85546875" style="278"/>
    <col min="14385" max="14385" width="17.7109375" style="278" customWidth="1"/>
    <col min="14386" max="14592" width="8.85546875" style="278"/>
    <col min="14593" max="14593" width="3.140625" style="278" customWidth="1"/>
    <col min="14594" max="14594" width="4.42578125" style="278" customWidth="1"/>
    <col min="14595" max="14595" width="7.42578125" style="278" customWidth="1"/>
    <col min="14596" max="14596" width="31.140625" style="278" customWidth="1"/>
    <col min="14597" max="14597" width="34" style="278" customWidth="1"/>
    <col min="14598" max="14598" width="13" style="278" customWidth="1"/>
    <col min="14599" max="14599" width="10.140625" style="278" customWidth="1"/>
    <col min="14600" max="14600" width="12.5703125" style="278" customWidth="1"/>
    <col min="14601" max="14601" width="0" style="278" hidden="1" customWidth="1"/>
    <col min="14602" max="14602" width="14" style="278" customWidth="1"/>
    <col min="14603" max="14603" width="17.42578125" style="278" customWidth="1"/>
    <col min="14604" max="14639" width="0" style="278" hidden="1" customWidth="1"/>
    <col min="14640" max="14640" width="8.85546875" style="278"/>
    <col min="14641" max="14641" width="17.7109375" style="278" customWidth="1"/>
    <col min="14642" max="14848" width="8.85546875" style="278"/>
    <col min="14849" max="14849" width="3.140625" style="278" customWidth="1"/>
    <col min="14850" max="14850" width="4.42578125" style="278" customWidth="1"/>
    <col min="14851" max="14851" width="7.42578125" style="278" customWidth="1"/>
    <col min="14852" max="14852" width="31.140625" style="278" customWidth="1"/>
    <col min="14853" max="14853" width="34" style="278" customWidth="1"/>
    <col min="14854" max="14854" width="13" style="278" customWidth="1"/>
    <col min="14855" max="14855" width="10.140625" style="278" customWidth="1"/>
    <col min="14856" max="14856" width="12.5703125" style="278" customWidth="1"/>
    <col min="14857" max="14857" width="0" style="278" hidden="1" customWidth="1"/>
    <col min="14858" max="14858" width="14" style="278" customWidth="1"/>
    <col min="14859" max="14859" width="17.42578125" style="278" customWidth="1"/>
    <col min="14860" max="14895" width="0" style="278" hidden="1" customWidth="1"/>
    <col min="14896" max="14896" width="8.85546875" style="278"/>
    <col min="14897" max="14897" width="17.7109375" style="278" customWidth="1"/>
    <col min="14898" max="15104" width="8.85546875" style="278"/>
    <col min="15105" max="15105" width="3.140625" style="278" customWidth="1"/>
    <col min="15106" max="15106" width="4.42578125" style="278" customWidth="1"/>
    <col min="15107" max="15107" width="7.42578125" style="278" customWidth="1"/>
    <col min="15108" max="15108" width="31.140625" style="278" customWidth="1"/>
    <col min="15109" max="15109" width="34" style="278" customWidth="1"/>
    <col min="15110" max="15110" width="13" style="278" customWidth="1"/>
    <col min="15111" max="15111" width="10.140625" style="278" customWidth="1"/>
    <col min="15112" max="15112" width="12.5703125" style="278" customWidth="1"/>
    <col min="15113" max="15113" width="0" style="278" hidden="1" customWidth="1"/>
    <col min="15114" max="15114" width="14" style="278" customWidth="1"/>
    <col min="15115" max="15115" width="17.42578125" style="278" customWidth="1"/>
    <col min="15116" max="15151" width="0" style="278" hidden="1" customWidth="1"/>
    <col min="15152" max="15152" width="8.85546875" style="278"/>
    <col min="15153" max="15153" width="17.7109375" style="278" customWidth="1"/>
    <col min="15154" max="15360" width="8.85546875" style="278"/>
    <col min="15361" max="15361" width="3.140625" style="278" customWidth="1"/>
    <col min="15362" max="15362" width="4.42578125" style="278" customWidth="1"/>
    <col min="15363" max="15363" width="7.42578125" style="278" customWidth="1"/>
    <col min="15364" max="15364" width="31.140625" style="278" customWidth="1"/>
    <col min="15365" max="15365" width="34" style="278" customWidth="1"/>
    <col min="15366" max="15366" width="13" style="278" customWidth="1"/>
    <col min="15367" max="15367" width="10.140625" style="278" customWidth="1"/>
    <col min="15368" max="15368" width="12.5703125" style="278" customWidth="1"/>
    <col min="15369" max="15369" width="0" style="278" hidden="1" customWidth="1"/>
    <col min="15370" max="15370" width="14" style="278" customWidth="1"/>
    <col min="15371" max="15371" width="17.42578125" style="278" customWidth="1"/>
    <col min="15372" max="15407" width="0" style="278" hidden="1" customWidth="1"/>
    <col min="15408" max="15408" width="8.85546875" style="278"/>
    <col min="15409" max="15409" width="17.7109375" style="278" customWidth="1"/>
    <col min="15410" max="15616" width="8.85546875" style="278"/>
    <col min="15617" max="15617" width="3.140625" style="278" customWidth="1"/>
    <col min="15618" max="15618" width="4.42578125" style="278" customWidth="1"/>
    <col min="15619" max="15619" width="7.42578125" style="278" customWidth="1"/>
    <col min="15620" max="15620" width="31.140625" style="278" customWidth="1"/>
    <col min="15621" max="15621" width="34" style="278" customWidth="1"/>
    <col min="15622" max="15622" width="13" style="278" customWidth="1"/>
    <col min="15623" max="15623" width="10.140625" style="278" customWidth="1"/>
    <col min="15624" max="15624" width="12.5703125" style="278" customWidth="1"/>
    <col min="15625" max="15625" width="0" style="278" hidden="1" customWidth="1"/>
    <col min="15626" max="15626" width="14" style="278" customWidth="1"/>
    <col min="15627" max="15627" width="17.42578125" style="278" customWidth="1"/>
    <col min="15628" max="15663" width="0" style="278" hidden="1" customWidth="1"/>
    <col min="15664" max="15664" width="8.85546875" style="278"/>
    <col min="15665" max="15665" width="17.7109375" style="278" customWidth="1"/>
    <col min="15666" max="15872" width="8.85546875" style="278"/>
    <col min="15873" max="15873" width="3.140625" style="278" customWidth="1"/>
    <col min="15874" max="15874" width="4.42578125" style="278" customWidth="1"/>
    <col min="15875" max="15875" width="7.42578125" style="278" customWidth="1"/>
    <col min="15876" max="15876" width="31.140625" style="278" customWidth="1"/>
    <col min="15877" max="15877" width="34" style="278" customWidth="1"/>
    <col min="15878" max="15878" width="13" style="278" customWidth="1"/>
    <col min="15879" max="15879" width="10.140625" style="278" customWidth="1"/>
    <col min="15880" max="15880" width="12.5703125" style="278" customWidth="1"/>
    <col min="15881" max="15881" width="0" style="278" hidden="1" customWidth="1"/>
    <col min="15882" max="15882" width="14" style="278" customWidth="1"/>
    <col min="15883" max="15883" width="17.42578125" style="278" customWidth="1"/>
    <col min="15884" max="15919" width="0" style="278" hidden="1" customWidth="1"/>
    <col min="15920" max="15920" width="8.85546875" style="278"/>
    <col min="15921" max="15921" width="17.7109375" style="278" customWidth="1"/>
    <col min="15922" max="16128" width="8.85546875" style="278"/>
    <col min="16129" max="16129" width="3.140625" style="278" customWidth="1"/>
    <col min="16130" max="16130" width="4.42578125" style="278" customWidth="1"/>
    <col min="16131" max="16131" width="7.42578125" style="278" customWidth="1"/>
    <col min="16132" max="16132" width="31.140625" style="278" customWidth="1"/>
    <col min="16133" max="16133" width="34" style="278" customWidth="1"/>
    <col min="16134" max="16134" width="13" style="278" customWidth="1"/>
    <col min="16135" max="16135" width="10.140625" style="278" customWidth="1"/>
    <col min="16136" max="16136" width="12.5703125" style="278" customWidth="1"/>
    <col min="16137" max="16137" width="0" style="278" hidden="1" customWidth="1"/>
    <col min="16138" max="16138" width="14" style="278" customWidth="1"/>
    <col min="16139" max="16139" width="17.42578125" style="278" customWidth="1"/>
    <col min="16140" max="16175" width="0" style="278" hidden="1" customWidth="1"/>
    <col min="16176" max="16176" width="8.85546875" style="278"/>
    <col min="16177" max="16177" width="17.7109375" style="278" customWidth="1"/>
    <col min="16178" max="16384" width="8.85546875" style="278"/>
  </cols>
  <sheetData>
    <row r="1" spans="2:49" ht="12.75" customHeight="1" x14ac:dyDescent="0.2">
      <c r="B1" s="280" t="s">
        <v>298</v>
      </c>
      <c r="C1" s="280"/>
      <c r="D1" s="280"/>
      <c r="E1" s="280"/>
      <c r="F1" s="280"/>
      <c r="G1" s="280"/>
      <c r="H1" s="280"/>
      <c r="I1" s="280"/>
      <c r="J1" s="280"/>
      <c r="K1" s="280"/>
      <c r="L1" s="281" t="s">
        <v>299</v>
      </c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282"/>
      <c r="Y1" s="282"/>
      <c r="Z1" s="282"/>
      <c r="AA1" s="282"/>
      <c r="AB1" s="282"/>
      <c r="AC1" s="282"/>
      <c r="AD1" s="282"/>
      <c r="AE1" s="282"/>
      <c r="AF1" s="282"/>
      <c r="AG1" s="282"/>
      <c r="AH1" s="282"/>
      <c r="AI1" s="282"/>
      <c r="AJ1" s="282"/>
      <c r="AK1" s="282"/>
      <c r="AL1" s="282"/>
      <c r="AM1" s="282"/>
      <c r="AN1" s="282"/>
      <c r="AO1" s="282"/>
      <c r="AP1" s="282"/>
      <c r="AQ1" s="282"/>
      <c r="AR1" s="282"/>
      <c r="AS1" s="282"/>
      <c r="AT1" s="282"/>
      <c r="AU1" s="282"/>
      <c r="AV1" s="282"/>
      <c r="AW1" s="282"/>
    </row>
    <row r="2" spans="2:49" ht="12.75" customHeight="1" x14ac:dyDescent="0.2">
      <c r="B2" s="283"/>
      <c r="C2" s="282"/>
      <c r="D2" s="282"/>
      <c r="E2" s="282"/>
      <c r="F2" s="282"/>
      <c r="G2" s="282"/>
      <c r="H2" s="284"/>
      <c r="I2" s="282"/>
      <c r="J2" s="282"/>
      <c r="K2" s="285"/>
      <c r="L2" s="281"/>
      <c r="M2" s="282"/>
      <c r="N2" s="282"/>
      <c r="O2" s="282"/>
      <c r="P2" s="282"/>
      <c r="Q2" s="282"/>
      <c r="R2" s="282"/>
      <c r="S2" s="282"/>
      <c r="T2" s="282"/>
      <c r="U2" s="282"/>
      <c r="V2" s="282"/>
      <c r="W2" s="282"/>
      <c r="X2" s="282"/>
      <c r="Y2" s="282"/>
      <c r="Z2" s="282"/>
      <c r="AA2" s="282"/>
      <c r="AB2" s="282"/>
      <c r="AC2" s="282"/>
      <c r="AD2" s="282"/>
      <c r="AE2" s="282"/>
      <c r="AF2" s="282"/>
      <c r="AG2" s="282"/>
      <c r="AH2" s="282"/>
      <c r="AI2" s="282"/>
      <c r="AJ2" s="282"/>
      <c r="AK2" s="282"/>
      <c r="AL2" s="282"/>
      <c r="AM2" s="282"/>
      <c r="AN2" s="282"/>
      <c r="AO2" s="282"/>
      <c r="AP2" s="282"/>
      <c r="AQ2" s="282"/>
      <c r="AR2" s="282"/>
      <c r="AS2" s="282"/>
      <c r="AT2" s="282"/>
      <c r="AU2" s="282"/>
      <c r="AV2" s="282"/>
      <c r="AW2" s="282"/>
    </row>
    <row r="3" spans="2:49" ht="12.75" customHeight="1" x14ac:dyDescent="0.2">
      <c r="B3" s="282"/>
      <c r="C3" s="286" t="s">
        <v>24</v>
      </c>
      <c r="D3" s="282"/>
      <c r="E3" s="281" t="s">
        <v>300</v>
      </c>
      <c r="F3" s="281"/>
      <c r="G3" s="281"/>
      <c r="H3" s="287"/>
      <c r="I3" s="281"/>
      <c r="J3" s="281"/>
      <c r="K3" s="288"/>
      <c r="L3" s="282"/>
      <c r="M3" s="282"/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282"/>
      <c r="Y3" s="282"/>
      <c r="Z3" s="282"/>
      <c r="AA3" s="282"/>
      <c r="AB3" s="282"/>
      <c r="AC3" s="282"/>
      <c r="AD3" s="282"/>
      <c r="AE3" s="282"/>
      <c r="AF3" s="282"/>
      <c r="AG3" s="282"/>
      <c r="AH3" s="282"/>
      <c r="AI3" s="282"/>
      <c r="AJ3" s="282"/>
      <c r="AK3" s="282"/>
      <c r="AL3" s="282"/>
      <c r="AM3" s="282"/>
      <c r="AN3" s="282"/>
      <c r="AO3" s="282"/>
      <c r="AP3" s="282"/>
      <c r="AQ3" s="282"/>
      <c r="AR3" s="282"/>
      <c r="AS3" s="282"/>
      <c r="AT3" s="282"/>
      <c r="AU3" s="282"/>
      <c r="AV3" s="282"/>
      <c r="AW3" s="282"/>
    </row>
    <row r="4" spans="2:49" s="270" customFormat="1" ht="12.75" customHeight="1" x14ac:dyDescent="0.2">
      <c r="B4" s="281"/>
      <c r="C4" s="286"/>
      <c r="D4" s="281"/>
      <c r="E4" s="281" t="s">
        <v>301</v>
      </c>
      <c r="F4" s="281"/>
      <c r="G4" s="281"/>
      <c r="H4" s="287"/>
      <c r="I4" s="281"/>
      <c r="J4" s="281"/>
      <c r="K4" s="288"/>
      <c r="L4" s="281"/>
      <c r="M4" s="281"/>
      <c r="N4" s="281"/>
      <c r="O4" s="281"/>
      <c r="P4" s="281"/>
      <c r="Q4" s="281"/>
      <c r="R4" s="281"/>
      <c r="S4" s="281"/>
      <c r="T4" s="281"/>
      <c r="U4" s="281"/>
      <c r="V4" s="281"/>
      <c r="W4" s="281"/>
      <c r="X4" s="281"/>
      <c r="Y4" s="281"/>
      <c r="Z4" s="281"/>
      <c r="AA4" s="281"/>
      <c r="AB4" s="281"/>
      <c r="AC4" s="281"/>
      <c r="AD4" s="281"/>
      <c r="AE4" s="281"/>
      <c r="AF4" s="281"/>
      <c r="AG4" s="281"/>
      <c r="AH4" s="281"/>
      <c r="AI4" s="281"/>
      <c r="AJ4" s="281"/>
      <c r="AK4" s="281"/>
      <c r="AL4" s="281"/>
      <c r="AM4" s="281"/>
      <c r="AN4" s="281"/>
      <c r="AO4" s="281"/>
      <c r="AP4" s="281"/>
      <c r="AQ4" s="281"/>
      <c r="AR4" s="281"/>
      <c r="AS4" s="281"/>
      <c r="AT4" s="281"/>
      <c r="AU4" s="281"/>
      <c r="AV4" s="281"/>
      <c r="AW4" s="281"/>
    </row>
    <row r="5" spans="2:49" s="270" customFormat="1" ht="12.75" customHeight="1" x14ac:dyDescent="0.2">
      <c r="B5" s="281"/>
      <c r="C5" s="286" t="s">
        <v>302</v>
      </c>
      <c r="D5" s="281"/>
      <c r="E5" s="281" t="s">
        <v>303</v>
      </c>
      <c r="F5" s="281"/>
      <c r="G5" s="281"/>
      <c r="H5" s="287"/>
      <c r="I5" s="281"/>
      <c r="J5" s="281"/>
      <c r="K5" s="288"/>
      <c r="L5" s="281"/>
      <c r="M5" s="281"/>
      <c r="N5" s="281"/>
      <c r="O5" s="281"/>
      <c r="P5" s="281"/>
      <c r="Q5" s="281"/>
      <c r="R5" s="281"/>
      <c r="S5" s="281"/>
      <c r="T5" s="281"/>
      <c r="U5" s="281"/>
      <c r="V5" s="281"/>
      <c r="W5" s="281"/>
      <c r="X5" s="281"/>
      <c r="Y5" s="281"/>
      <c r="Z5" s="281"/>
      <c r="AA5" s="281"/>
      <c r="AB5" s="281"/>
      <c r="AC5" s="281"/>
      <c r="AD5" s="281"/>
      <c r="AE5" s="281"/>
      <c r="AF5" s="281"/>
      <c r="AG5" s="281"/>
      <c r="AH5" s="281"/>
      <c r="AI5" s="281"/>
      <c r="AJ5" s="281"/>
      <c r="AK5" s="281"/>
      <c r="AL5" s="281"/>
      <c r="AM5" s="281"/>
      <c r="AN5" s="281"/>
      <c r="AO5" s="281"/>
      <c r="AP5" s="281"/>
      <c r="AQ5" s="281"/>
      <c r="AR5" s="281"/>
      <c r="AS5" s="281"/>
      <c r="AT5" s="281"/>
      <c r="AU5" s="281"/>
      <c r="AV5" s="281"/>
      <c r="AW5" s="281"/>
    </row>
    <row r="6" spans="2:49" s="270" customFormat="1" ht="12.75" customHeight="1" x14ac:dyDescent="0.2">
      <c r="B6" s="281"/>
      <c r="C6" s="286" t="s">
        <v>304</v>
      </c>
      <c r="D6" s="281"/>
      <c r="E6" s="281" t="s">
        <v>305</v>
      </c>
      <c r="F6" s="281"/>
      <c r="G6" s="281"/>
      <c r="H6" s="287"/>
      <c r="I6" s="281"/>
      <c r="J6" s="281"/>
      <c r="K6" s="288"/>
      <c r="L6" s="281"/>
      <c r="M6" s="281"/>
      <c r="N6" s="281"/>
      <c r="O6" s="281"/>
      <c r="P6" s="281"/>
      <c r="Q6" s="281"/>
      <c r="R6" s="281"/>
      <c r="S6" s="281"/>
      <c r="T6" s="281"/>
      <c r="U6" s="281"/>
      <c r="V6" s="281"/>
      <c r="W6" s="281"/>
      <c r="X6" s="281"/>
      <c r="Y6" s="281"/>
      <c r="Z6" s="281"/>
      <c r="AA6" s="281"/>
      <c r="AB6" s="281"/>
      <c r="AC6" s="281"/>
      <c r="AD6" s="281"/>
      <c r="AE6" s="281"/>
      <c r="AF6" s="281"/>
      <c r="AG6" s="281"/>
      <c r="AH6" s="281"/>
      <c r="AI6" s="281"/>
      <c r="AJ6" s="281"/>
      <c r="AK6" s="281"/>
      <c r="AL6" s="281"/>
      <c r="AM6" s="281"/>
      <c r="AN6" s="281"/>
      <c r="AO6" s="281"/>
      <c r="AP6" s="281"/>
      <c r="AQ6" s="281"/>
      <c r="AR6" s="281"/>
      <c r="AS6" s="281"/>
      <c r="AT6" s="281"/>
      <c r="AU6" s="281"/>
      <c r="AV6" s="281"/>
      <c r="AW6" s="281"/>
    </row>
    <row r="7" spans="2:49" s="270" customFormat="1" ht="12.75" customHeight="1" x14ac:dyDescent="0.2">
      <c r="B7" s="281"/>
      <c r="C7" s="286" t="s">
        <v>306</v>
      </c>
      <c r="D7" s="281"/>
      <c r="E7" s="281" t="s">
        <v>307</v>
      </c>
      <c r="F7" s="281"/>
      <c r="G7" s="281"/>
      <c r="H7" s="287"/>
      <c r="I7" s="281"/>
      <c r="J7" s="281"/>
      <c r="K7" s="288"/>
      <c r="L7" s="281"/>
      <c r="M7" s="281"/>
      <c r="N7" s="281"/>
      <c r="O7" s="281"/>
      <c r="P7" s="281"/>
      <c r="Q7" s="281"/>
      <c r="R7" s="281"/>
      <c r="S7" s="281"/>
      <c r="T7" s="281"/>
      <c r="U7" s="281"/>
      <c r="V7" s="281"/>
      <c r="W7" s="281"/>
      <c r="X7" s="281"/>
      <c r="Y7" s="281"/>
      <c r="Z7" s="281"/>
      <c r="AA7" s="281"/>
      <c r="AB7" s="281"/>
      <c r="AC7" s="281"/>
      <c r="AD7" s="281"/>
      <c r="AE7" s="281"/>
      <c r="AF7" s="281"/>
      <c r="AG7" s="281"/>
      <c r="AH7" s="281"/>
      <c r="AI7" s="281"/>
      <c r="AJ7" s="281"/>
      <c r="AK7" s="281"/>
      <c r="AL7" s="281"/>
      <c r="AM7" s="281"/>
      <c r="AN7" s="281"/>
      <c r="AO7" s="281"/>
      <c r="AP7" s="281"/>
      <c r="AQ7" s="281"/>
      <c r="AR7" s="281"/>
      <c r="AS7" s="281"/>
      <c r="AT7" s="281"/>
      <c r="AU7" s="281"/>
      <c r="AV7" s="281"/>
      <c r="AW7" s="281"/>
    </row>
    <row r="8" spans="2:49" s="270" customFormat="1" ht="12.75" customHeight="1" x14ac:dyDescent="0.2">
      <c r="B8" s="281"/>
      <c r="C8" s="286" t="s">
        <v>308</v>
      </c>
      <c r="D8" s="281"/>
      <c r="E8" s="281" t="s">
        <v>307</v>
      </c>
      <c r="F8" s="281"/>
      <c r="G8" s="281"/>
      <c r="H8" s="287"/>
      <c r="I8" s="281"/>
      <c r="J8" s="281"/>
      <c r="K8" s="288"/>
      <c r="L8" s="281"/>
      <c r="M8" s="281"/>
      <c r="N8" s="281"/>
      <c r="O8" s="281"/>
      <c r="P8" s="281"/>
      <c r="Q8" s="281"/>
      <c r="R8" s="281"/>
      <c r="S8" s="281"/>
      <c r="T8" s="281"/>
      <c r="U8" s="281"/>
      <c r="V8" s="281"/>
      <c r="W8" s="281"/>
      <c r="X8" s="281"/>
      <c r="Y8" s="281"/>
      <c r="Z8" s="281"/>
      <c r="AA8" s="281"/>
      <c r="AB8" s="281"/>
      <c r="AC8" s="281"/>
      <c r="AD8" s="281"/>
      <c r="AE8" s="281"/>
      <c r="AF8" s="281"/>
      <c r="AG8" s="281"/>
      <c r="AH8" s="281"/>
      <c r="AI8" s="281"/>
      <c r="AJ8" s="281"/>
      <c r="AK8" s="281"/>
      <c r="AL8" s="281"/>
      <c r="AM8" s="281"/>
      <c r="AN8" s="281"/>
      <c r="AO8" s="281"/>
      <c r="AP8" s="281"/>
      <c r="AQ8" s="281"/>
      <c r="AR8" s="281"/>
      <c r="AS8" s="281"/>
      <c r="AT8" s="281"/>
      <c r="AU8" s="281"/>
      <c r="AV8" s="281"/>
      <c r="AW8" s="281"/>
    </row>
    <row r="9" spans="2:49" s="270" customFormat="1" ht="12.75" customHeight="1" x14ac:dyDescent="0.2">
      <c r="B9" s="281"/>
      <c r="C9" s="286" t="s">
        <v>309</v>
      </c>
      <c r="D9" s="281"/>
      <c r="E9" s="286" t="s">
        <v>310</v>
      </c>
      <c r="F9" s="281"/>
      <c r="G9" s="281"/>
      <c r="H9" s="287"/>
      <c r="I9" s="281"/>
      <c r="J9" s="281"/>
      <c r="K9" s="288"/>
      <c r="L9" s="281"/>
      <c r="M9" s="281"/>
      <c r="N9" s="281"/>
      <c r="O9" s="281"/>
      <c r="P9" s="281"/>
      <c r="Q9" s="281"/>
      <c r="R9" s="281"/>
      <c r="S9" s="281"/>
      <c r="T9" s="281"/>
      <c r="U9" s="281"/>
      <c r="V9" s="281"/>
      <c r="W9" s="281"/>
      <c r="X9" s="281"/>
      <c r="Y9" s="281"/>
      <c r="Z9" s="281"/>
      <c r="AA9" s="281"/>
      <c r="AB9" s="281"/>
      <c r="AC9" s="281"/>
      <c r="AD9" s="281"/>
      <c r="AE9" s="281"/>
      <c r="AF9" s="281"/>
      <c r="AG9" s="281"/>
      <c r="AH9" s="281"/>
      <c r="AI9" s="281"/>
      <c r="AJ9" s="281"/>
      <c r="AK9" s="281"/>
      <c r="AL9" s="281"/>
      <c r="AM9" s="281"/>
      <c r="AN9" s="281"/>
      <c r="AO9" s="281"/>
      <c r="AP9" s="281"/>
      <c r="AQ9" s="281"/>
      <c r="AR9" s="281"/>
      <c r="AS9" s="281"/>
      <c r="AT9" s="281"/>
      <c r="AU9" s="281"/>
      <c r="AV9" s="281"/>
      <c r="AW9" s="281"/>
    </row>
    <row r="10" spans="2:49" s="270" customFormat="1" ht="12.75" customHeight="1" x14ac:dyDescent="0.2">
      <c r="B10" s="281"/>
      <c r="C10" s="281"/>
      <c r="D10" s="281"/>
      <c r="E10" s="286" t="s">
        <v>311</v>
      </c>
      <c r="F10" s="281"/>
      <c r="G10" s="281"/>
      <c r="H10" s="287"/>
      <c r="I10" s="281"/>
      <c r="J10" s="281"/>
      <c r="K10" s="288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1"/>
      <c r="AJ10" s="281"/>
      <c r="AK10" s="281"/>
      <c r="AL10" s="281"/>
      <c r="AM10" s="281"/>
      <c r="AN10" s="281"/>
      <c r="AO10" s="281"/>
      <c r="AP10" s="281"/>
      <c r="AQ10" s="281"/>
      <c r="AR10" s="281"/>
      <c r="AS10" s="281"/>
      <c r="AT10" s="281"/>
      <c r="AU10" s="281"/>
      <c r="AV10" s="281"/>
      <c r="AW10" s="281"/>
    </row>
    <row r="11" spans="2:49" s="270" customFormat="1" ht="12.75" customHeight="1" x14ac:dyDescent="0.2">
      <c r="B11" s="281"/>
      <c r="C11" s="281"/>
      <c r="D11" s="281"/>
      <c r="E11" s="286"/>
      <c r="F11" s="281"/>
      <c r="G11" s="281"/>
      <c r="H11" s="287"/>
      <c r="I11" s="281"/>
      <c r="J11" s="281"/>
      <c r="K11" s="288"/>
      <c r="L11" s="281"/>
      <c r="M11" s="281"/>
      <c r="N11" s="281"/>
      <c r="O11" s="281"/>
      <c r="P11" s="281"/>
      <c r="Q11" s="281"/>
      <c r="R11" s="281"/>
      <c r="S11" s="281"/>
      <c r="T11" s="281"/>
      <c r="U11" s="281"/>
      <c r="V11" s="281"/>
      <c r="W11" s="281"/>
      <c r="X11" s="281"/>
      <c r="Y11" s="281"/>
      <c r="Z11" s="281"/>
      <c r="AA11" s="281"/>
      <c r="AB11" s="281"/>
      <c r="AC11" s="281"/>
      <c r="AD11" s="281"/>
      <c r="AE11" s="281"/>
      <c r="AF11" s="281"/>
      <c r="AG11" s="281"/>
      <c r="AH11" s="281"/>
      <c r="AI11" s="281"/>
      <c r="AJ11" s="281"/>
      <c r="AK11" s="281"/>
      <c r="AL11" s="281"/>
      <c r="AM11" s="281"/>
      <c r="AN11" s="281"/>
      <c r="AO11" s="281"/>
      <c r="AP11" s="281"/>
      <c r="AQ11" s="281"/>
      <c r="AR11" s="281"/>
      <c r="AS11" s="281"/>
      <c r="AT11" s="281"/>
      <c r="AU11" s="281"/>
      <c r="AV11" s="281"/>
      <c r="AW11" s="281"/>
    </row>
    <row r="12" spans="2:49" s="270" customFormat="1" ht="12.75" customHeight="1" x14ac:dyDescent="0.2">
      <c r="B12" s="281"/>
      <c r="C12" s="286" t="s">
        <v>312</v>
      </c>
      <c r="D12" s="281"/>
      <c r="E12" s="286"/>
      <c r="F12" s="281"/>
      <c r="G12" s="281"/>
      <c r="H12" s="287"/>
      <c r="I12" s="281"/>
      <c r="J12" s="281"/>
      <c r="K12" s="288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281"/>
      <c r="AB12" s="281"/>
      <c r="AC12" s="281"/>
      <c r="AD12" s="281"/>
      <c r="AE12" s="281"/>
      <c r="AF12" s="281"/>
      <c r="AG12" s="281"/>
      <c r="AH12" s="281"/>
      <c r="AI12" s="281"/>
      <c r="AJ12" s="281"/>
      <c r="AK12" s="281"/>
      <c r="AL12" s="281"/>
      <c r="AM12" s="281"/>
      <c r="AN12" s="281"/>
      <c r="AO12" s="281"/>
      <c r="AP12" s="281"/>
      <c r="AQ12" s="281"/>
      <c r="AR12" s="281"/>
      <c r="AS12" s="281"/>
      <c r="AT12" s="281"/>
      <c r="AU12" s="281"/>
      <c r="AV12" s="281"/>
      <c r="AW12" s="281"/>
    </row>
    <row r="13" spans="2:49" s="270" customFormat="1" ht="12.75" customHeight="1" x14ac:dyDescent="0.2">
      <c r="B13" s="281"/>
      <c r="C13" s="286" t="s">
        <v>313</v>
      </c>
      <c r="D13" s="281"/>
      <c r="E13" s="286"/>
      <c r="F13" s="281"/>
      <c r="G13" s="281"/>
      <c r="H13" s="287"/>
      <c r="I13" s="281"/>
      <c r="J13" s="281"/>
      <c r="K13" s="288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1"/>
      <c r="AC13" s="281"/>
      <c r="AD13" s="281"/>
      <c r="AE13" s="281"/>
      <c r="AF13" s="281"/>
      <c r="AG13" s="281"/>
      <c r="AH13" s="281"/>
      <c r="AI13" s="281"/>
      <c r="AJ13" s="281"/>
      <c r="AK13" s="281"/>
      <c r="AL13" s="281"/>
      <c r="AM13" s="281"/>
      <c r="AN13" s="281"/>
      <c r="AO13" s="281"/>
      <c r="AP13" s="281"/>
      <c r="AQ13" s="281"/>
      <c r="AR13" s="281"/>
      <c r="AS13" s="281"/>
      <c r="AT13" s="281"/>
      <c r="AU13" s="281"/>
      <c r="AV13" s="281"/>
      <c r="AW13" s="281"/>
    </row>
    <row r="14" spans="2:49" s="270" customFormat="1" ht="12.75" customHeight="1" x14ac:dyDescent="0.2">
      <c r="B14" s="281"/>
      <c r="C14" s="286" t="s">
        <v>314</v>
      </c>
      <c r="D14" s="281"/>
      <c r="E14" s="286"/>
      <c r="F14" s="281"/>
      <c r="G14" s="281"/>
      <c r="H14" s="287"/>
      <c r="I14" s="281"/>
      <c r="J14" s="281"/>
      <c r="K14" s="288"/>
      <c r="L14" s="281"/>
      <c r="M14" s="281"/>
      <c r="N14" s="281"/>
      <c r="O14" s="281"/>
      <c r="P14" s="281"/>
      <c r="Q14" s="281"/>
      <c r="R14" s="281"/>
      <c r="S14" s="281"/>
      <c r="T14" s="281"/>
      <c r="U14" s="281"/>
      <c r="V14" s="281"/>
      <c r="W14" s="281"/>
      <c r="X14" s="281"/>
      <c r="Y14" s="281"/>
      <c r="Z14" s="281"/>
      <c r="AA14" s="281"/>
      <c r="AB14" s="281"/>
      <c r="AC14" s="281"/>
      <c r="AD14" s="281"/>
      <c r="AE14" s="281"/>
      <c r="AF14" s="281"/>
      <c r="AG14" s="281"/>
      <c r="AH14" s="281"/>
      <c r="AI14" s="281"/>
      <c r="AJ14" s="281"/>
      <c r="AK14" s="281"/>
      <c r="AL14" s="281"/>
      <c r="AM14" s="281"/>
      <c r="AN14" s="281"/>
      <c r="AO14" s="281"/>
      <c r="AP14" s="281"/>
      <c r="AQ14" s="281"/>
      <c r="AR14" s="281"/>
      <c r="AS14" s="281"/>
      <c r="AT14" s="281"/>
      <c r="AU14" s="281"/>
      <c r="AV14" s="281"/>
      <c r="AW14" s="281"/>
    </row>
    <row r="15" spans="2:49" s="270" customFormat="1" ht="15" customHeight="1" x14ac:dyDescent="0.2">
      <c r="B15" s="281"/>
      <c r="C15" s="286" t="s">
        <v>315</v>
      </c>
      <c r="D15" s="281"/>
      <c r="E15" s="286"/>
      <c r="F15" s="281"/>
      <c r="G15" s="281"/>
      <c r="H15" s="287"/>
      <c r="I15" s="281"/>
      <c r="J15" s="281"/>
      <c r="K15" s="288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281"/>
      <c r="AB15" s="281"/>
      <c r="AC15" s="281"/>
      <c r="AD15" s="281"/>
      <c r="AE15" s="281"/>
      <c r="AF15" s="281"/>
      <c r="AG15" s="281"/>
      <c r="AH15" s="281"/>
      <c r="AI15" s="281"/>
      <c r="AJ15" s="281"/>
      <c r="AK15" s="281"/>
      <c r="AL15" s="281"/>
      <c r="AM15" s="281"/>
      <c r="AN15" s="281"/>
      <c r="AO15" s="281"/>
      <c r="AP15" s="281"/>
      <c r="AQ15" s="281"/>
      <c r="AR15" s="281"/>
      <c r="AS15" s="281"/>
      <c r="AT15" s="281"/>
      <c r="AU15" s="281"/>
      <c r="AV15" s="281"/>
      <c r="AW15" s="281"/>
    </row>
    <row r="16" spans="2:49" s="270" customFormat="1" ht="15" customHeight="1" x14ac:dyDescent="0.2">
      <c r="B16" s="281"/>
      <c r="C16" s="286" t="s">
        <v>316</v>
      </c>
      <c r="D16" s="281"/>
      <c r="E16" s="286"/>
      <c r="F16" s="281"/>
      <c r="G16" s="281"/>
      <c r="H16" s="287"/>
      <c r="I16" s="281"/>
      <c r="J16" s="281"/>
      <c r="K16" s="288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1"/>
      <c r="AS16" s="281"/>
      <c r="AT16" s="281"/>
      <c r="AU16" s="281"/>
      <c r="AV16" s="281"/>
      <c r="AW16" s="281"/>
    </row>
    <row r="17" spans="2:49" s="270" customFormat="1" ht="7.5" customHeight="1" x14ac:dyDescent="0.2">
      <c r="B17" s="281"/>
      <c r="C17" s="281"/>
      <c r="D17" s="281"/>
      <c r="E17" s="281"/>
      <c r="F17" s="281"/>
      <c r="G17" s="281"/>
      <c r="H17" s="287"/>
      <c r="I17" s="281"/>
      <c r="J17" s="281"/>
      <c r="K17" s="288"/>
      <c r="L17" s="281"/>
      <c r="M17" s="281"/>
      <c r="N17" s="281"/>
      <c r="O17" s="281"/>
      <c r="P17" s="281"/>
      <c r="Q17" s="281"/>
      <c r="R17" s="281"/>
      <c r="S17" s="281"/>
      <c r="T17" s="281"/>
      <c r="U17" s="281"/>
      <c r="V17" s="281"/>
      <c r="W17" s="281"/>
      <c r="X17" s="281"/>
      <c r="Y17" s="281"/>
      <c r="Z17" s="281"/>
      <c r="AA17" s="281"/>
      <c r="AB17" s="281"/>
      <c r="AC17" s="281"/>
      <c r="AD17" s="281"/>
      <c r="AE17" s="281"/>
      <c r="AF17" s="281"/>
      <c r="AG17" s="281"/>
      <c r="AH17" s="281"/>
      <c r="AI17" s="281"/>
      <c r="AJ17" s="281"/>
      <c r="AK17" s="281"/>
      <c r="AL17" s="281"/>
      <c r="AM17" s="281"/>
      <c r="AN17" s="281"/>
      <c r="AO17" s="281"/>
      <c r="AP17" s="281"/>
      <c r="AQ17" s="281"/>
      <c r="AR17" s="281"/>
      <c r="AS17" s="281"/>
      <c r="AT17" s="281"/>
      <c r="AU17" s="281"/>
      <c r="AV17" s="281"/>
      <c r="AW17" s="281"/>
    </row>
    <row r="18" spans="2:49" s="274" customFormat="1" ht="26.25" customHeight="1" x14ac:dyDescent="0.2">
      <c r="B18" s="286"/>
      <c r="C18" s="289" t="s">
        <v>317</v>
      </c>
      <c r="D18" s="286"/>
      <c r="E18" s="290">
        <f>K33</f>
        <v>0</v>
      </c>
      <c r="F18" s="286"/>
      <c r="G18" s="286"/>
      <c r="H18" s="291"/>
      <c r="I18" s="292"/>
      <c r="J18" s="292"/>
      <c r="K18" s="292"/>
      <c r="L18" s="286"/>
      <c r="M18" s="286"/>
      <c r="N18" s="286"/>
      <c r="O18" s="286"/>
      <c r="P18" s="286"/>
      <c r="Q18" s="286"/>
      <c r="R18" s="286"/>
      <c r="S18" s="286"/>
      <c r="T18" s="286"/>
      <c r="U18" s="286"/>
      <c r="V18" s="286"/>
      <c r="W18" s="286"/>
      <c r="X18" s="286"/>
      <c r="Y18" s="286"/>
      <c r="Z18" s="286"/>
      <c r="AA18" s="286"/>
      <c r="AB18" s="286"/>
      <c r="AC18" s="286"/>
      <c r="AD18" s="286"/>
      <c r="AE18" s="286"/>
      <c r="AF18" s="286"/>
      <c r="AG18" s="286"/>
      <c r="AH18" s="286"/>
      <c r="AI18" s="286"/>
      <c r="AJ18" s="286"/>
      <c r="AK18" s="286"/>
      <c r="AL18" s="286"/>
      <c r="AM18" s="286"/>
      <c r="AN18" s="286"/>
      <c r="AO18" s="286"/>
      <c r="AP18" s="286"/>
      <c r="AQ18" s="286"/>
      <c r="AR18" s="286"/>
      <c r="AS18" s="286"/>
      <c r="AT18" s="286"/>
      <c r="AU18" s="286"/>
      <c r="AV18" s="286"/>
      <c r="AW18" s="286"/>
    </row>
    <row r="19" spans="2:49" s="270" customFormat="1" ht="15" customHeight="1" x14ac:dyDescent="0.2">
      <c r="B19" s="281"/>
      <c r="C19" s="281"/>
      <c r="D19" s="281"/>
      <c r="E19" s="281"/>
      <c r="F19" s="281"/>
      <c r="G19" s="281"/>
      <c r="H19" s="287"/>
      <c r="I19" s="281"/>
      <c r="J19" s="281"/>
      <c r="K19" s="288"/>
      <c r="L19" s="281"/>
      <c r="M19" s="281"/>
      <c r="N19" s="281"/>
      <c r="O19" s="281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1"/>
      <c r="AC19" s="281"/>
      <c r="AD19" s="281"/>
      <c r="AE19" s="281"/>
      <c r="AF19" s="281"/>
      <c r="AG19" s="281"/>
      <c r="AH19" s="281"/>
      <c r="AI19" s="281"/>
      <c r="AJ19" s="281"/>
      <c r="AK19" s="281"/>
      <c r="AL19" s="281"/>
      <c r="AM19" s="281"/>
      <c r="AN19" s="281"/>
      <c r="AO19" s="281"/>
      <c r="AP19" s="281"/>
      <c r="AQ19" s="281"/>
      <c r="AR19" s="281"/>
      <c r="AS19" s="281"/>
      <c r="AT19" s="281"/>
      <c r="AU19" s="281"/>
      <c r="AV19" s="281"/>
      <c r="AW19" s="281"/>
    </row>
    <row r="20" spans="2:49" ht="14.25" customHeight="1" x14ac:dyDescent="0.2">
      <c r="B20" s="282"/>
      <c r="C20" s="282"/>
      <c r="D20" s="282"/>
      <c r="E20" s="282"/>
      <c r="F20" s="282"/>
      <c r="G20" s="282"/>
      <c r="H20" s="284"/>
      <c r="I20" s="282"/>
      <c r="J20" s="282"/>
      <c r="K20" s="285"/>
      <c r="L20" s="282"/>
      <c r="M20" s="282"/>
      <c r="N20" s="282"/>
      <c r="O20" s="282"/>
      <c r="P20" s="282"/>
      <c r="Q20" s="282"/>
      <c r="R20" s="282"/>
      <c r="S20" s="282"/>
      <c r="T20" s="282"/>
      <c r="U20" s="282"/>
      <c r="V20" s="282"/>
      <c r="W20" s="282"/>
      <c r="X20" s="282"/>
      <c r="Y20" s="282"/>
      <c r="Z20" s="282"/>
      <c r="AA20" s="282"/>
      <c r="AB20" s="282"/>
      <c r="AC20" s="282"/>
      <c r="AD20" s="282"/>
      <c r="AE20" s="282"/>
      <c r="AF20" s="282"/>
      <c r="AG20" s="282"/>
      <c r="AH20" s="282"/>
      <c r="AI20" s="282"/>
      <c r="AJ20" s="282"/>
      <c r="AK20" s="282"/>
      <c r="AL20" s="282"/>
      <c r="AM20" s="282"/>
      <c r="AN20" s="282"/>
      <c r="AO20" s="282"/>
      <c r="AP20" s="282"/>
      <c r="AQ20" s="282"/>
      <c r="AR20" s="282"/>
      <c r="AS20" s="282"/>
      <c r="AT20" s="282"/>
      <c r="AU20" s="282"/>
      <c r="AV20" s="282"/>
      <c r="AW20" s="282"/>
    </row>
    <row r="21" spans="2:49" ht="14.25" customHeight="1" x14ac:dyDescent="0.2">
      <c r="B21" s="282"/>
      <c r="C21" s="282"/>
      <c r="D21" s="282"/>
      <c r="E21" s="282"/>
      <c r="F21" s="282"/>
      <c r="G21" s="282"/>
      <c r="H21" s="284"/>
      <c r="I21" s="282"/>
      <c r="J21" s="282"/>
      <c r="K21" s="285"/>
      <c r="L21" s="282"/>
      <c r="M21" s="282"/>
      <c r="N21" s="282"/>
      <c r="O21" s="282"/>
      <c r="P21" s="282"/>
      <c r="Q21" s="282"/>
      <c r="R21" s="282"/>
      <c r="S21" s="282"/>
      <c r="T21" s="282"/>
      <c r="U21" s="282"/>
      <c r="V21" s="282"/>
      <c r="W21" s="282"/>
      <c r="X21" s="282"/>
      <c r="Y21" s="282"/>
      <c r="Z21" s="282"/>
      <c r="AA21" s="282"/>
      <c r="AB21" s="282"/>
      <c r="AC21" s="282"/>
      <c r="AD21" s="282"/>
      <c r="AE21" s="282"/>
      <c r="AF21" s="282"/>
      <c r="AG21" s="282"/>
      <c r="AH21" s="282"/>
      <c r="AI21" s="282"/>
      <c r="AJ21" s="282"/>
      <c r="AK21" s="282"/>
      <c r="AL21" s="282"/>
      <c r="AM21" s="282"/>
      <c r="AN21" s="282"/>
      <c r="AO21" s="282"/>
      <c r="AP21" s="282"/>
      <c r="AQ21" s="282"/>
      <c r="AR21" s="282"/>
      <c r="AS21" s="282"/>
      <c r="AT21" s="282"/>
      <c r="AU21" s="282"/>
      <c r="AV21" s="282"/>
      <c r="AW21" s="282"/>
    </row>
    <row r="22" spans="2:49" ht="14.25" customHeight="1" x14ac:dyDescent="0.2">
      <c r="B22" s="282"/>
      <c r="C22" s="282"/>
      <c r="D22" s="282"/>
      <c r="E22" s="282"/>
      <c r="F22" s="282"/>
      <c r="G22" s="282"/>
      <c r="H22" s="284"/>
      <c r="I22" s="282"/>
      <c r="J22" s="282"/>
      <c r="K22" s="285"/>
      <c r="L22" s="282"/>
      <c r="M22" s="282"/>
      <c r="N22" s="282"/>
      <c r="O22" s="282"/>
      <c r="P22" s="282"/>
      <c r="Q22" s="282"/>
      <c r="R22" s="282"/>
      <c r="S22" s="282"/>
      <c r="T22" s="282"/>
      <c r="U22" s="282"/>
      <c r="V22" s="282"/>
      <c r="W22" s="282"/>
      <c r="X22" s="282"/>
      <c r="Y22" s="282"/>
      <c r="Z22" s="282"/>
      <c r="AA22" s="282"/>
      <c r="AB22" s="282"/>
      <c r="AC22" s="282"/>
      <c r="AD22" s="282"/>
      <c r="AE22" s="282"/>
      <c r="AF22" s="282"/>
      <c r="AG22" s="282"/>
      <c r="AH22" s="282"/>
      <c r="AI22" s="282"/>
      <c r="AJ22" s="282"/>
      <c r="AK22" s="282"/>
      <c r="AL22" s="282"/>
      <c r="AM22" s="282"/>
      <c r="AN22" s="282"/>
      <c r="AO22" s="282"/>
      <c r="AP22" s="282"/>
      <c r="AQ22" s="282"/>
      <c r="AR22" s="282"/>
      <c r="AS22" s="282"/>
      <c r="AT22" s="282"/>
      <c r="AU22" s="282"/>
      <c r="AV22" s="282"/>
      <c r="AW22" s="282"/>
    </row>
    <row r="23" spans="2:49" s="270" customFormat="1" ht="7.5" customHeight="1" x14ac:dyDescent="0.2">
      <c r="B23" s="281"/>
      <c r="C23" s="281"/>
      <c r="D23" s="281"/>
      <c r="E23" s="281"/>
      <c r="F23" s="281"/>
      <c r="G23" s="281"/>
      <c r="H23" s="287"/>
      <c r="I23" s="281"/>
      <c r="J23" s="281"/>
      <c r="K23" s="288"/>
      <c r="L23" s="281"/>
      <c r="M23" s="281"/>
      <c r="N23" s="281"/>
      <c r="O23" s="281"/>
      <c r="P23" s="281"/>
      <c r="Q23" s="281"/>
      <c r="R23" s="281"/>
      <c r="S23" s="281"/>
      <c r="T23" s="281"/>
      <c r="U23" s="281"/>
      <c r="V23" s="281"/>
      <c r="W23" s="281"/>
      <c r="X23" s="281"/>
      <c r="Y23" s="281"/>
      <c r="Z23" s="281"/>
      <c r="AA23" s="281"/>
      <c r="AB23" s="281"/>
      <c r="AC23" s="281"/>
      <c r="AD23" s="281"/>
      <c r="AE23" s="281"/>
      <c r="AF23" s="281"/>
      <c r="AG23" s="281"/>
      <c r="AH23" s="281"/>
      <c r="AI23" s="281"/>
      <c r="AJ23" s="281"/>
      <c r="AK23" s="281"/>
      <c r="AL23" s="281"/>
      <c r="AM23" s="281"/>
      <c r="AN23" s="281"/>
      <c r="AO23" s="281"/>
      <c r="AP23" s="281"/>
      <c r="AQ23" s="281"/>
      <c r="AR23" s="281"/>
      <c r="AS23" s="281"/>
      <c r="AT23" s="281"/>
      <c r="AU23" s="281"/>
      <c r="AV23" s="281"/>
      <c r="AW23" s="281"/>
    </row>
    <row r="24" spans="2:49" s="270" customFormat="1" ht="37.5" customHeight="1" x14ac:dyDescent="0.2">
      <c r="B24" s="280" t="s">
        <v>318</v>
      </c>
      <c r="C24" s="280"/>
      <c r="D24" s="280"/>
      <c r="E24" s="280"/>
      <c r="F24" s="280"/>
      <c r="G24" s="280"/>
      <c r="H24" s="280"/>
      <c r="I24" s="280"/>
      <c r="J24" s="280"/>
      <c r="K24" s="280"/>
      <c r="L24" s="281"/>
      <c r="M24" s="281"/>
      <c r="N24" s="281"/>
      <c r="O24" s="281"/>
      <c r="P24" s="281"/>
      <c r="Q24" s="281"/>
      <c r="R24" s="281"/>
      <c r="S24" s="281"/>
      <c r="T24" s="281"/>
      <c r="U24" s="281"/>
      <c r="V24" s="281"/>
      <c r="W24" s="281"/>
      <c r="X24" s="281"/>
      <c r="Y24" s="281"/>
      <c r="Z24" s="281"/>
      <c r="AA24" s="281"/>
      <c r="AB24" s="281"/>
      <c r="AC24" s="281"/>
      <c r="AD24" s="281"/>
      <c r="AE24" s="281"/>
      <c r="AF24" s="281"/>
      <c r="AG24" s="281"/>
      <c r="AH24" s="281"/>
      <c r="AI24" s="281"/>
      <c r="AJ24" s="281"/>
      <c r="AK24" s="281"/>
      <c r="AL24" s="281"/>
      <c r="AM24" s="281"/>
      <c r="AN24" s="281"/>
      <c r="AO24" s="281"/>
      <c r="AP24" s="281"/>
      <c r="AQ24" s="281"/>
      <c r="AR24" s="281"/>
      <c r="AS24" s="281"/>
      <c r="AT24" s="281"/>
      <c r="AU24" s="281"/>
      <c r="AV24" s="281"/>
      <c r="AW24" s="281"/>
    </row>
    <row r="25" spans="2:49" s="270" customFormat="1" ht="37.5" customHeight="1" x14ac:dyDescent="0.2">
      <c r="B25" s="283"/>
      <c r="C25" s="281"/>
      <c r="D25" s="281"/>
      <c r="E25" s="281"/>
      <c r="F25" s="281"/>
      <c r="G25" s="281"/>
      <c r="H25" s="287"/>
      <c r="I25" s="281"/>
      <c r="J25" s="281"/>
      <c r="K25" s="288"/>
      <c r="L25" s="281"/>
      <c r="M25" s="281"/>
      <c r="N25" s="281"/>
      <c r="O25" s="281"/>
      <c r="P25" s="281"/>
      <c r="Q25" s="281"/>
      <c r="R25" s="281"/>
      <c r="S25" s="281"/>
      <c r="T25" s="281"/>
      <c r="U25" s="281"/>
      <c r="V25" s="281"/>
      <c r="W25" s="281"/>
      <c r="X25" s="281"/>
      <c r="Y25" s="281"/>
      <c r="Z25" s="281"/>
      <c r="AA25" s="281"/>
      <c r="AB25" s="281"/>
      <c r="AC25" s="281"/>
      <c r="AD25" s="281"/>
      <c r="AE25" s="281"/>
      <c r="AF25" s="281"/>
      <c r="AG25" s="281"/>
      <c r="AH25" s="281"/>
      <c r="AI25" s="281"/>
      <c r="AJ25" s="281"/>
      <c r="AK25" s="281"/>
      <c r="AL25" s="281"/>
      <c r="AM25" s="281"/>
      <c r="AN25" s="281"/>
      <c r="AO25" s="281"/>
      <c r="AP25" s="281"/>
      <c r="AQ25" s="281"/>
      <c r="AR25" s="281"/>
      <c r="AS25" s="281"/>
      <c r="AT25" s="281"/>
      <c r="AU25" s="281"/>
      <c r="AV25" s="281"/>
      <c r="AW25" s="281"/>
    </row>
    <row r="26" spans="2:49" s="270" customFormat="1" ht="15" customHeight="1" x14ac:dyDescent="0.2">
      <c r="B26" s="286"/>
      <c r="C26" s="286" t="s">
        <v>24</v>
      </c>
      <c r="D26" s="281"/>
      <c r="E26" s="281" t="str">
        <f>E3</f>
        <v>ZŠ Jílovská 1100/16</v>
      </c>
      <c r="F26" s="281"/>
      <c r="G26" s="281"/>
      <c r="H26" s="287"/>
      <c r="I26" s="281"/>
      <c r="J26" s="281"/>
      <c r="K26" s="288"/>
      <c r="L26" s="281"/>
      <c r="M26" s="281"/>
      <c r="N26" s="281"/>
      <c r="O26" s="281"/>
      <c r="P26" s="281"/>
      <c r="Q26" s="281"/>
      <c r="R26" s="281"/>
      <c r="S26" s="281"/>
      <c r="T26" s="281"/>
      <c r="U26" s="281"/>
      <c r="V26" s="281"/>
      <c r="W26" s="281"/>
      <c r="X26" s="281"/>
      <c r="Y26" s="281"/>
      <c r="Z26" s="281"/>
      <c r="AA26" s="281"/>
      <c r="AB26" s="281"/>
      <c r="AC26" s="281"/>
      <c r="AD26" s="281"/>
      <c r="AE26" s="281"/>
      <c r="AF26" s="281"/>
      <c r="AG26" s="281"/>
      <c r="AH26" s="281"/>
      <c r="AI26" s="281"/>
      <c r="AJ26" s="281"/>
      <c r="AK26" s="281"/>
      <c r="AL26" s="281"/>
      <c r="AM26" s="281"/>
      <c r="AN26" s="281"/>
      <c r="AO26" s="281"/>
      <c r="AP26" s="281"/>
      <c r="AQ26" s="281"/>
      <c r="AR26" s="281"/>
      <c r="AS26" s="281"/>
      <c r="AT26" s="281"/>
      <c r="AU26" s="281"/>
      <c r="AV26" s="281"/>
      <c r="AW26" s="281"/>
    </row>
    <row r="27" spans="2:49" s="270" customFormat="1" ht="15" customHeight="1" x14ac:dyDescent="0.2">
      <c r="B27" s="286"/>
      <c r="C27" s="286"/>
      <c r="D27" s="281"/>
      <c r="E27" s="281" t="s">
        <v>301</v>
      </c>
      <c r="F27" s="281"/>
      <c r="G27" s="281"/>
      <c r="H27" s="287"/>
      <c r="I27" s="281"/>
      <c r="J27" s="281"/>
      <c r="K27" s="288"/>
      <c r="L27" s="281"/>
      <c r="M27" s="281"/>
      <c r="N27" s="281"/>
      <c r="O27" s="281"/>
      <c r="P27" s="281"/>
      <c r="Q27" s="281"/>
      <c r="R27" s="281"/>
      <c r="S27" s="281"/>
      <c r="T27" s="281"/>
      <c r="U27" s="281"/>
      <c r="V27" s="281"/>
      <c r="W27" s="281"/>
      <c r="X27" s="281"/>
      <c r="Y27" s="281"/>
      <c r="Z27" s="281"/>
      <c r="AA27" s="281"/>
      <c r="AB27" s="281"/>
      <c r="AC27" s="281"/>
      <c r="AD27" s="281"/>
      <c r="AE27" s="281"/>
      <c r="AF27" s="281"/>
      <c r="AG27" s="281"/>
      <c r="AH27" s="281"/>
      <c r="AI27" s="281"/>
      <c r="AJ27" s="281"/>
      <c r="AK27" s="281"/>
      <c r="AL27" s="281"/>
      <c r="AM27" s="281"/>
      <c r="AN27" s="281"/>
      <c r="AO27" s="281"/>
      <c r="AP27" s="281"/>
      <c r="AQ27" s="281"/>
      <c r="AR27" s="281"/>
      <c r="AS27" s="281"/>
      <c r="AT27" s="281"/>
      <c r="AU27" s="281"/>
      <c r="AV27" s="281"/>
      <c r="AW27" s="281"/>
    </row>
    <row r="28" spans="2:49" s="270" customFormat="1" ht="15" customHeight="1" x14ac:dyDescent="0.2">
      <c r="B28" s="286"/>
      <c r="C28" s="286" t="s">
        <v>302</v>
      </c>
      <c r="D28" s="281"/>
      <c r="E28" s="281" t="str">
        <f>E5</f>
        <v>Elektroinstalace – silnoproud</v>
      </c>
      <c r="F28" s="281"/>
      <c r="G28" s="281"/>
      <c r="H28" s="287"/>
      <c r="I28" s="281"/>
      <c r="J28" s="281"/>
      <c r="K28" s="288"/>
      <c r="L28" s="281"/>
      <c r="M28" s="281"/>
      <c r="N28" s="281"/>
      <c r="O28" s="281"/>
      <c r="P28" s="281"/>
      <c r="Q28" s="281"/>
      <c r="R28" s="281"/>
      <c r="S28" s="281"/>
      <c r="T28" s="281"/>
      <c r="U28" s="281"/>
      <c r="V28" s="281"/>
      <c r="W28" s="281"/>
      <c r="X28" s="281"/>
      <c r="Y28" s="281"/>
      <c r="Z28" s="281"/>
      <c r="AA28" s="281"/>
      <c r="AB28" s="281"/>
      <c r="AC28" s="281"/>
      <c r="AD28" s="281"/>
      <c r="AE28" s="281"/>
      <c r="AF28" s="281"/>
      <c r="AG28" s="281"/>
      <c r="AH28" s="281"/>
      <c r="AI28" s="281"/>
      <c r="AJ28" s="281"/>
      <c r="AK28" s="281"/>
      <c r="AL28" s="281"/>
      <c r="AM28" s="281"/>
      <c r="AN28" s="281"/>
      <c r="AO28" s="281"/>
      <c r="AP28" s="281"/>
      <c r="AQ28" s="281"/>
      <c r="AR28" s="281"/>
      <c r="AS28" s="281"/>
      <c r="AT28" s="281"/>
      <c r="AU28" s="281"/>
      <c r="AV28" s="281"/>
      <c r="AW28" s="281"/>
    </row>
    <row r="29" spans="2:49" s="270" customFormat="1" ht="18.75" customHeight="1" x14ac:dyDescent="0.2">
      <c r="B29" s="286"/>
      <c r="C29" s="286" t="s">
        <v>304</v>
      </c>
      <c r="D29" s="281"/>
      <c r="E29" s="281" t="str">
        <f>E6</f>
        <v>Jílovská 1100/16, Praha 4 – Braník</v>
      </c>
      <c r="F29" s="281"/>
      <c r="G29" s="281"/>
      <c r="H29" s="287"/>
      <c r="I29" s="281"/>
      <c r="J29" s="281"/>
      <c r="K29" s="288"/>
      <c r="L29" s="281"/>
      <c r="M29" s="281"/>
      <c r="N29" s="281"/>
      <c r="O29" s="281"/>
      <c r="P29" s="281"/>
      <c r="Q29" s="281"/>
      <c r="R29" s="281"/>
      <c r="S29" s="281"/>
      <c r="T29" s="281"/>
      <c r="U29" s="281"/>
      <c r="V29" s="281"/>
      <c r="W29" s="281"/>
      <c r="X29" s="281"/>
      <c r="Y29" s="281"/>
      <c r="Z29" s="281"/>
      <c r="AA29" s="281"/>
      <c r="AB29" s="281"/>
      <c r="AC29" s="281"/>
      <c r="AD29" s="281"/>
      <c r="AE29" s="281"/>
      <c r="AF29" s="281"/>
      <c r="AG29" s="281"/>
      <c r="AH29" s="281"/>
      <c r="AI29" s="281"/>
      <c r="AJ29" s="281"/>
      <c r="AK29" s="281"/>
      <c r="AL29" s="281"/>
      <c r="AM29" s="281"/>
      <c r="AN29" s="281"/>
      <c r="AO29" s="281"/>
      <c r="AP29" s="281"/>
      <c r="AQ29" s="281"/>
      <c r="AR29" s="281"/>
      <c r="AS29" s="281"/>
      <c r="AT29" s="281"/>
      <c r="AU29" s="281"/>
      <c r="AV29" s="281"/>
      <c r="AW29" s="281"/>
    </row>
    <row r="30" spans="2:49" s="270" customFormat="1" ht="15.75" customHeight="1" x14ac:dyDescent="0.2">
      <c r="B30" s="286"/>
      <c r="C30" s="286" t="s">
        <v>319</v>
      </c>
      <c r="D30" s="281"/>
      <c r="E30" s="281" t="str">
        <f>E7</f>
        <v>Flosman Jiří</v>
      </c>
      <c r="F30" s="281"/>
      <c r="G30" s="281"/>
      <c r="H30" s="287"/>
      <c r="I30" s="281"/>
      <c r="J30" s="281"/>
      <c r="K30" s="288"/>
      <c r="L30" s="281"/>
      <c r="M30" s="281"/>
      <c r="N30" s="281"/>
      <c r="O30" s="281"/>
      <c r="P30" s="281"/>
      <c r="Q30" s="281"/>
      <c r="R30" s="281"/>
      <c r="S30" s="281"/>
      <c r="T30" s="281"/>
      <c r="U30" s="281"/>
      <c r="V30" s="281"/>
      <c r="W30" s="281"/>
      <c r="X30" s="281"/>
      <c r="Y30" s="281"/>
      <c r="Z30" s="281"/>
      <c r="AA30" s="281"/>
      <c r="AB30" s="281"/>
      <c r="AC30" s="281"/>
      <c r="AD30" s="281"/>
      <c r="AE30" s="281"/>
      <c r="AF30" s="281"/>
      <c r="AG30" s="281"/>
      <c r="AH30" s="281"/>
      <c r="AI30" s="281"/>
      <c r="AJ30" s="281"/>
      <c r="AK30" s="281"/>
      <c r="AL30" s="281"/>
      <c r="AM30" s="281"/>
      <c r="AN30" s="281"/>
      <c r="AO30" s="281"/>
      <c r="AP30" s="281"/>
      <c r="AQ30" s="281"/>
      <c r="AR30" s="281"/>
      <c r="AS30" s="281"/>
      <c r="AT30" s="281"/>
      <c r="AU30" s="281"/>
      <c r="AV30" s="281"/>
      <c r="AW30" s="281"/>
    </row>
    <row r="31" spans="2:49" s="270" customFormat="1" ht="15.75" customHeight="1" x14ac:dyDescent="0.2">
      <c r="B31" s="286"/>
      <c r="C31" s="286" t="s">
        <v>308</v>
      </c>
      <c r="D31" s="281"/>
      <c r="E31" s="281" t="str">
        <f>E8</f>
        <v>Flosman Jiří</v>
      </c>
      <c r="F31" s="281"/>
      <c r="G31" s="281"/>
      <c r="H31" s="287"/>
      <c r="I31" s="281"/>
      <c r="J31" s="281"/>
      <c r="K31" s="288"/>
      <c r="L31" s="281"/>
      <c r="M31" s="281"/>
      <c r="N31" s="281"/>
      <c r="O31" s="281"/>
      <c r="P31" s="281"/>
      <c r="Q31" s="281"/>
      <c r="R31" s="281"/>
      <c r="S31" s="281"/>
      <c r="T31" s="281"/>
      <c r="U31" s="281"/>
      <c r="V31" s="281"/>
      <c r="W31" s="281"/>
      <c r="X31" s="281"/>
      <c r="Y31" s="281"/>
      <c r="Z31" s="281"/>
      <c r="AA31" s="281"/>
      <c r="AB31" s="281"/>
      <c r="AC31" s="281"/>
      <c r="AD31" s="281"/>
      <c r="AE31" s="281"/>
      <c r="AF31" s="281"/>
      <c r="AG31" s="281"/>
      <c r="AH31" s="281"/>
      <c r="AI31" s="281"/>
      <c r="AJ31" s="281"/>
      <c r="AK31" s="281"/>
      <c r="AL31" s="281"/>
      <c r="AM31" s="281"/>
      <c r="AN31" s="281"/>
      <c r="AO31" s="281"/>
      <c r="AP31" s="281"/>
      <c r="AQ31" s="281"/>
      <c r="AR31" s="281"/>
      <c r="AS31" s="281"/>
      <c r="AT31" s="281"/>
      <c r="AU31" s="281"/>
      <c r="AV31" s="281"/>
      <c r="AW31" s="281"/>
    </row>
    <row r="32" spans="2:49" s="270" customFormat="1" ht="15.75" customHeight="1" x14ac:dyDescent="0.2">
      <c r="B32" s="281"/>
      <c r="C32" s="281"/>
      <c r="D32" s="281"/>
      <c r="E32" s="286"/>
      <c r="F32" s="281"/>
      <c r="G32" s="281"/>
      <c r="H32" s="287"/>
      <c r="I32" s="286"/>
      <c r="J32" s="281"/>
      <c r="K32" s="293"/>
      <c r="L32" s="281"/>
      <c r="M32" s="281"/>
      <c r="N32" s="281"/>
      <c r="O32" s="281"/>
      <c r="P32" s="281"/>
      <c r="Q32" s="281"/>
      <c r="R32" s="281"/>
      <c r="S32" s="281"/>
      <c r="T32" s="281"/>
      <c r="U32" s="281"/>
      <c r="V32" s="281"/>
      <c r="W32" s="281"/>
      <c r="X32" s="281"/>
      <c r="Y32" s="281"/>
      <c r="Z32" s="281"/>
      <c r="AA32" s="281"/>
      <c r="AB32" s="281"/>
      <c r="AC32" s="281"/>
      <c r="AD32" s="281"/>
      <c r="AE32" s="281"/>
      <c r="AF32" s="281"/>
      <c r="AG32" s="281"/>
      <c r="AH32" s="281"/>
      <c r="AI32" s="281"/>
      <c r="AJ32" s="281"/>
      <c r="AK32" s="281"/>
      <c r="AL32" s="281"/>
      <c r="AM32" s="281"/>
      <c r="AN32" s="281"/>
      <c r="AO32" s="281"/>
      <c r="AP32" s="281"/>
      <c r="AQ32" s="281"/>
      <c r="AR32" s="281"/>
      <c r="AS32" s="281"/>
      <c r="AT32" s="281"/>
      <c r="AU32" s="281"/>
      <c r="AV32" s="281"/>
      <c r="AW32" s="281"/>
    </row>
    <row r="33" spans="2:49" s="270" customFormat="1" ht="30" customHeight="1" x14ac:dyDescent="0.2">
      <c r="B33" s="286"/>
      <c r="C33" s="289" t="s">
        <v>320</v>
      </c>
      <c r="D33" s="281"/>
      <c r="E33" s="281"/>
      <c r="F33" s="281"/>
      <c r="G33" s="281"/>
      <c r="H33" s="287"/>
      <c r="I33" s="281"/>
      <c r="J33" s="281"/>
      <c r="K33" s="294">
        <f>SUM(K34:K64)</f>
        <v>0</v>
      </c>
      <c r="L33" s="281"/>
      <c r="M33" s="281"/>
      <c r="N33" s="281"/>
      <c r="O33" s="281"/>
      <c r="P33" s="281"/>
      <c r="Q33" s="281"/>
      <c r="R33" s="281"/>
      <c r="S33" s="281"/>
      <c r="T33" s="281"/>
      <c r="U33" s="281"/>
      <c r="V33" s="281"/>
      <c r="W33" s="281"/>
      <c r="X33" s="281"/>
      <c r="Y33" s="281"/>
      <c r="Z33" s="281"/>
      <c r="AA33" s="281"/>
      <c r="AB33" s="281"/>
      <c r="AC33" s="281"/>
      <c r="AD33" s="281"/>
      <c r="AE33" s="281"/>
      <c r="AF33" s="281"/>
      <c r="AG33" s="281"/>
      <c r="AH33" s="281" t="s">
        <v>321</v>
      </c>
      <c r="AI33" s="281"/>
      <c r="AJ33" s="281"/>
      <c r="AK33" s="281"/>
      <c r="AL33" s="281"/>
      <c r="AM33" s="281"/>
      <c r="AN33" s="281"/>
      <c r="AO33" s="281"/>
      <c r="AP33" s="281"/>
      <c r="AQ33" s="281"/>
      <c r="AR33" s="281"/>
      <c r="AS33" s="281"/>
      <c r="AT33" s="281"/>
      <c r="AU33" s="281"/>
      <c r="AV33" s="281"/>
      <c r="AW33" s="281"/>
    </row>
    <row r="34" spans="2:49" s="270" customFormat="1" ht="17.45" customHeight="1" x14ac:dyDescent="0.2">
      <c r="B34" s="286"/>
      <c r="C34" s="286" t="str">
        <f>B83</f>
        <v>Kabely</v>
      </c>
      <c r="D34" s="281"/>
      <c r="E34" s="281"/>
      <c r="F34" s="281"/>
      <c r="G34" s="281"/>
      <c r="H34" s="287"/>
      <c r="I34" s="281"/>
      <c r="J34" s="281"/>
      <c r="K34" s="295">
        <f>K83</f>
        <v>0</v>
      </c>
      <c r="L34" s="281"/>
      <c r="M34" s="281"/>
      <c r="N34" s="281"/>
      <c r="O34" s="281"/>
      <c r="P34" s="281"/>
      <c r="Q34" s="281"/>
      <c r="R34" s="281"/>
      <c r="S34" s="281"/>
      <c r="T34" s="281"/>
      <c r="U34" s="281"/>
      <c r="V34" s="281"/>
      <c r="W34" s="281"/>
      <c r="X34" s="281"/>
      <c r="Y34" s="281"/>
      <c r="Z34" s="281"/>
      <c r="AA34" s="281"/>
      <c r="AB34" s="281"/>
      <c r="AC34" s="281"/>
      <c r="AD34" s="281"/>
      <c r="AE34" s="281"/>
      <c r="AF34" s="281"/>
      <c r="AG34" s="281"/>
      <c r="AH34" s="281"/>
      <c r="AI34" s="281"/>
      <c r="AJ34" s="281"/>
      <c r="AK34" s="281"/>
      <c r="AL34" s="281"/>
      <c r="AM34" s="281"/>
      <c r="AN34" s="281"/>
      <c r="AO34" s="281"/>
      <c r="AP34" s="281"/>
      <c r="AQ34" s="281"/>
      <c r="AR34" s="281"/>
      <c r="AS34" s="281"/>
      <c r="AT34" s="281"/>
      <c r="AU34" s="281"/>
      <c r="AV34" s="281"/>
      <c r="AW34" s="281"/>
    </row>
    <row r="35" spans="2:49" s="270" customFormat="1" ht="21" customHeight="1" x14ac:dyDescent="0.2">
      <c r="B35" s="281"/>
      <c r="C35" s="286" t="str">
        <f>B90</f>
        <v>Kabelové trasy – 1.NP – objekt „A“</v>
      </c>
      <c r="D35" s="286"/>
      <c r="E35" s="281"/>
      <c r="F35" s="281"/>
      <c r="G35" s="281"/>
      <c r="H35" s="287"/>
      <c r="I35" s="281"/>
      <c r="J35" s="281"/>
      <c r="K35" s="295">
        <f>K90</f>
        <v>0</v>
      </c>
      <c r="L35" s="281"/>
      <c r="M35" s="281"/>
      <c r="N35" s="281"/>
      <c r="O35" s="281"/>
      <c r="P35" s="281"/>
      <c r="Q35" s="281"/>
      <c r="R35" s="281"/>
      <c r="S35" s="281"/>
      <c r="T35" s="281"/>
      <c r="U35" s="281"/>
      <c r="V35" s="281"/>
      <c r="W35" s="281"/>
      <c r="X35" s="281"/>
      <c r="Y35" s="281"/>
      <c r="Z35" s="281"/>
      <c r="AA35" s="281"/>
      <c r="AB35" s="281"/>
      <c r="AC35" s="281"/>
      <c r="AD35" s="281"/>
      <c r="AE35" s="281"/>
      <c r="AF35" s="281"/>
      <c r="AG35" s="281"/>
      <c r="AH35" s="281"/>
      <c r="AI35" s="281"/>
      <c r="AJ35" s="281"/>
      <c r="AK35" s="281"/>
      <c r="AL35" s="281"/>
      <c r="AM35" s="281"/>
      <c r="AN35" s="281"/>
      <c r="AO35" s="281"/>
      <c r="AP35" s="281"/>
      <c r="AQ35" s="281"/>
      <c r="AR35" s="281"/>
      <c r="AS35" s="281"/>
      <c r="AT35" s="281"/>
      <c r="AU35" s="281"/>
      <c r="AV35" s="281"/>
      <c r="AW35" s="281"/>
    </row>
    <row r="36" spans="2:49" s="270" customFormat="1" ht="21" customHeight="1" x14ac:dyDescent="0.2">
      <c r="B36" s="281"/>
      <c r="C36" s="286" t="str">
        <f>B96</f>
        <v>Kabelové trasy – 2.NP – objekt „A“</v>
      </c>
      <c r="D36" s="286"/>
      <c r="E36" s="281"/>
      <c r="F36" s="281"/>
      <c r="G36" s="281"/>
      <c r="H36" s="287"/>
      <c r="I36" s="281"/>
      <c r="J36" s="281"/>
      <c r="K36" s="295">
        <f>K96</f>
        <v>0</v>
      </c>
      <c r="L36" s="281"/>
      <c r="M36" s="281"/>
      <c r="N36" s="281"/>
      <c r="O36" s="281"/>
      <c r="P36" s="281"/>
      <c r="Q36" s="281"/>
      <c r="R36" s="281"/>
      <c r="S36" s="281"/>
      <c r="T36" s="281"/>
      <c r="U36" s="281"/>
      <c r="V36" s="281"/>
      <c r="W36" s="281"/>
      <c r="X36" s="281"/>
      <c r="Y36" s="281"/>
      <c r="Z36" s="281"/>
      <c r="AA36" s="281"/>
      <c r="AB36" s="281"/>
      <c r="AC36" s="281"/>
      <c r="AD36" s="281"/>
      <c r="AE36" s="281"/>
      <c r="AF36" s="281"/>
      <c r="AG36" s="281"/>
      <c r="AH36" s="281"/>
      <c r="AI36" s="281"/>
      <c r="AJ36" s="281"/>
      <c r="AK36" s="281"/>
      <c r="AL36" s="281"/>
      <c r="AM36" s="281"/>
      <c r="AN36" s="281"/>
      <c r="AO36" s="281"/>
      <c r="AP36" s="281"/>
      <c r="AQ36" s="281"/>
      <c r="AR36" s="281"/>
      <c r="AS36" s="281"/>
      <c r="AT36" s="281"/>
      <c r="AU36" s="281"/>
      <c r="AV36" s="281"/>
      <c r="AW36" s="281"/>
    </row>
    <row r="37" spans="2:49" s="270" customFormat="1" ht="21" customHeight="1" x14ac:dyDescent="0.2">
      <c r="B37" s="281"/>
      <c r="C37" s="286" t="str">
        <f>B102</f>
        <v>Kabelové trasy – 3.NP, 4NP a střecha – objekt „A“</v>
      </c>
      <c r="D37" s="286"/>
      <c r="E37" s="281"/>
      <c r="F37" s="281"/>
      <c r="G37" s="281"/>
      <c r="H37" s="287"/>
      <c r="I37" s="281"/>
      <c r="J37" s="281"/>
      <c r="K37" s="295">
        <f>K102</f>
        <v>0</v>
      </c>
      <c r="L37" s="281"/>
      <c r="M37" s="281"/>
      <c r="N37" s="281"/>
      <c r="O37" s="281"/>
      <c r="P37" s="281"/>
      <c r="Q37" s="281"/>
      <c r="R37" s="281"/>
      <c r="S37" s="281"/>
      <c r="T37" s="281"/>
      <c r="U37" s="281"/>
      <c r="V37" s="281"/>
      <c r="W37" s="281"/>
      <c r="X37" s="281"/>
      <c r="Y37" s="281"/>
      <c r="Z37" s="281"/>
      <c r="AA37" s="281"/>
      <c r="AB37" s="281"/>
      <c r="AC37" s="281"/>
      <c r="AD37" s="281"/>
      <c r="AE37" s="281"/>
      <c r="AF37" s="281"/>
      <c r="AG37" s="281"/>
      <c r="AH37" s="281"/>
      <c r="AI37" s="281"/>
      <c r="AJ37" s="281"/>
      <c r="AK37" s="281"/>
      <c r="AL37" s="281"/>
      <c r="AM37" s="281"/>
      <c r="AN37" s="281"/>
      <c r="AO37" s="281"/>
      <c r="AP37" s="281"/>
      <c r="AQ37" s="281"/>
      <c r="AR37" s="281"/>
      <c r="AS37" s="281"/>
      <c r="AT37" s="281"/>
      <c r="AU37" s="281"/>
      <c r="AV37" s="281"/>
      <c r="AW37" s="281"/>
    </row>
    <row r="38" spans="2:49" s="270" customFormat="1" ht="21" customHeight="1" x14ac:dyDescent="0.2">
      <c r="B38" s="281"/>
      <c r="C38" s="286" t="str">
        <f>B109</f>
        <v>Kabelové trasy – 1.NP – objekt „B“</v>
      </c>
      <c r="D38" s="286"/>
      <c r="E38" s="281"/>
      <c r="F38" s="281"/>
      <c r="G38" s="281"/>
      <c r="H38" s="287"/>
      <c r="I38" s="281"/>
      <c r="J38" s="281"/>
      <c r="K38" s="295">
        <f>K109</f>
        <v>0</v>
      </c>
      <c r="L38" s="281"/>
      <c r="M38" s="281"/>
      <c r="N38" s="281"/>
      <c r="O38" s="281"/>
      <c r="P38" s="281"/>
      <c r="Q38" s="281"/>
      <c r="R38" s="281"/>
      <c r="S38" s="281"/>
      <c r="T38" s="281"/>
      <c r="U38" s="281"/>
      <c r="V38" s="281"/>
      <c r="W38" s="281"/>
      <c r="X38" s="281"/>
      <c r="Y38" s="281"/>
      <c r="Z38" s="281"/>
      <c r="AA38" s="281"/>
      <c r="AB38" s="281"/>
      <c r="AC38" s="281"/>
      <c r="AD38" s="281"/>
      <c r="AE38" s="281"/>
      <c r="AF38" s="281"/>
      <c r="AG38" s="281"/>
      <c r="AH38" s="281"/>
      <c r="AI38" s="281"/>
      <c r="AJ38" s="281"/>
      <c r="AK38" s="281"/>
      <c r="AL38" s="281"/>
      <c r="AM38" s="281"/>
      <c r="AN38" s="281"/>
      <c r="AO38" s="281"/>
      <c r="AP38" s="281"/>
      <c r="AQ38" s="281"/>
      <c r="AR38" s="281"/>
      <c r="AS38" s="281"/>
      <c r="AT38" s="281"/>
      <c r="AU38" s="281"/>
      <c r="AV38" s="281"/>
      <c r="AW38" s="281"/>
    </row>
    <row r="39" spans="2:49" s="270" customFormat="1" ht="21" customHeight="1" x14ac:dyDescent="0.2">
      <c r="B39" s="281"/>
      <c r="C39" s="286" t="str">
        <f>B117</f>
        <v>Kabelové trasy – 2.NP – objekt „B“</v>
      </c>
      <c r="D39" s="286"/>
      <c r="E39" s="281"/>
      <c r="F39" s="281"/>
      <c r="G39" s="281"/>
      <c r="H39" s="287"/>
      <c r="I39" s="281"/>
      <c r="J39" s="281"/>
      <c r="K39" s="295">
        <f>K117</f>
        <v>0</v>
      </c>
      <c r="L39" s="281"/>
      <c r="M39" s="281"/>
      <c r="N39" s="281"/>
      <c r="O39" s="281"/>
      <c r="P39" s="281"/>
      <c r="Q39" s="281"/>
      <c r="R39" s="281"/>
      <c r="S39" s="281"/>
      <c r="T39" s="281"/>
      <c r="U39" s="281"/>
      <c r="V39" s="281"/>
      <c r="W39" s="281"/>
      <c r="X39" s="281"/>
      <c r="Y39" s="281"/>
      <c r="Z39" s="281"/>
      <c r="AA39" s="281"/>
      <c r="AB39" s="281"/>
      <c r="AC39" s="281"/>
      <c r="AD39" s="281"/>
      <c r="AE39" s="281"/>
      <c r="AF39" s="281"/>
      <c r="AG39" s="281"/>
      <c r="AH39" s="281"/>
      <c r="AI39" s="281"/>
      <c r="AJ39" s="281"/>
      <c r="AK39" s="281"/>
      <c r="AL39" s="281"/>
      <c r="AM39" s="281"/>
      <c r="AN39" s="281"/>
      <c r="AO39" s="281"/>
      <c r="AP39" s="281"/>
      <c r="AQ39" s="281"/>
      <c r="AR39" s="281"/>
      <c r="AS39" s="281"/>
      <c r="AT39" s="281"/>
      <c r="AU39" s="281"/>
      <c r="AV39" s="281"/>
      <c r="AW39" s="281"/>
    </row>
    <row r="40" spans="2:49" s="270" customFormat="1" ht="21" customHeight="1" x14ac:dyDescent="0.2">
      <c r="B40" s="281"/>
      <c r="C40" s="286" t="str">
        <f>B124</f>
        <v>Kabelové trasy – 3.NP – objekt „B“</v>
      </c>
      <c r="D40" s="286"/>
      <c r="E40" s="281"/>
      <c r="F40" s="281"/>
      <c r="G40" s="281"/>
      <c r="H40" s="287"/>
      <c r="I40" s="281"/>
      <c r="J40" s="281"/>
      <c r="K40" s="295">
        <f>K124</f>
        <v>0</v>
      </c>
      <c r="L40" s="281"/>
      <c r="M40" s="281"/>
      <c r="N40" s="281"/>
      <c r="O40" s="281"/>
      <c r="P40" s="281"/>
      <c r="Q40" s="281"/>
      <c r="R40" s="281"/>
      <c r="S40" s="281"/>
      <c r="T40" s="281"/>
      <c r="U40" s="281"/>
      <c r="V40" s="281"/>
      <c r="W40" s="281"/>
      <c r="X40" s="281"/>
      <c r="Y40" s="281"/>
      <c r="Z40" s="281"/>
      <c r="AA40" s="281"/>
      <c r="AB40" s="281"/>
      <c r="AC40" s="281"/>
      <c r="AD40" s="281"/>
      <c r="AE40" s="281"/>
      <c r="AF40" s="281"/>
      <c r="AG40" s="281"/>
      <c r="AH40" s="281"/>
      <c r="AI40" s="281"/>
      <c r="AJ40" s="281"/>
      <c r="AK40" s="281"/>
      <c r="AL40" s="281"/>
      <c r="AM40" s="281"/>
      <c r="AN40" s="281"/>
      <c r="AO40" s="281"/>
      <c r="AP40" s="281"/>
      <c r="AQ40" s="281"/>
      <c r="AR40" s="281"/>
      <c r="AS40" s="281"/>
      <c r="AT40" s="281"/>
      <c r="AU40" s="281"/>
      <c r="AV40" s="281"/>
      <c r="AW40" s="281"/>
    </row>
    <row r="41" spans="2:49" s="270" customFormat="1" ht="21" customHeight="1" x14ac:dyDescent="0.2">
      <c r="B41" s="281"/>
      <c r="C41" s="286" t="str">
        <f>B131</f>
        <v>Kabelové trasy – 4.NP – objekt „B“</v>
      </c>
      <c r="D41" s="286"/>
      <c r="E41" s="281"/>
      <c r="F41" s="281"/>
      <c r="G41" s="281"/>
      <c r="H41" s="287"/>
      <c r="I41" s="281"/>
      <c r="J41" s="281"/>
      <c r="K41" s="295">
        <f>K131</f>
        <v>0</v>
      </c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  <c r="AF41" s="281"/>
      <c r="AG41" s="281"/>
      <c r="AH41" s="281"/>
      <c r="AI41" s="281"/>
      <c r="AJ41" s="281"/>
      <c r="AK41" s="281"/>
      <c r="AL41" s="281"/>
      <c r="AM41" s="281"/>
      <c r="AN41" s="281"/>
      <c r="AO41" s="281"/>
      <c r="AP41" s="281"/>
      <c r="AQ41" s="281"/>
      <c r="AR41" s="281"/>
      <c r="AS41" s="281"/>
      <c r="AT41" s="281"/>
      <c r="AU41" s="281"/>
      <c r="AV41" s="281"/>
      <c r="AW41" s="281"/>
    </row>
    <row r="42" spans="2:49" s="270" customFormat="1" ht="21" customHeight="1" x14ac:dyDescent="0.2">
      <c r="B42" s="281"/>
      <c r="C42" s="286" t="str">
        <f>B138</f>
        <v>Kabelové trasy – 2.NP – objekt „C“</v>
      </c>
      <c r="D42" s="286"/>
      <c r="E42" s="281"/>
      <c r="F42" s="281"/>
      <c r="G42" s="281"/>
      <c r="H42" s="287"/>
      <c r="I42" s="281"/>
      <c r="J42" s="281"/>
      <c r="K42" s="295">
        <f>K138</f>
        <v>0</v>
      </c>
      <c r="L42" s="281"/>
      <c r="M42" s="281"/>
      <c r="N42" s="281"/>
      <c r="O42" s="281"/>
      <c r="P42" s="281"/>
      <c r="Q42" s="281"/>
      <c r="R42" s="281"/>
      <c r="S42" s="281"/>
      <c r="T42" s="281"/>
      <c r="U42" s="281"/>
      <c r="V42" s="281"/>
      <c r="W42" s="281"/>
      <c r="X42" s="281"/>
      <c r="Y42" s="281"/>
      <c r="Z42" s="281"/>
      <c r="AA42" s="281"/>
      <c r="AB42" s="281"/>
      <c r="AC42" s="281"/>
      <c r="AD42" s="281"/>
      <c r="AE42" s="281"/>
      <c r="AF42" s="281"/>
      <c r="AG42" s="281"/>
      <c r="AH42" s="281"/>
      <c r="AI42" s="281"/>
      <c r="AJ42" s="281"/>
      <c r="AK42" s="281"/>
      <c r="AL42" s="281"/>
      <c r="AM42" s="281"/>
      <c r="AN42" s="281"/>
      <c r="AO42" s="281"/>
      <c r="AP42" s="281"/>
      <c r="AQ42" s="281"/>
      <c r="AR42" s="281"/>
      <c r="AS42" s="281"/>
      <c r="AT42" s="281"/>
      <c r="AU42" s="281"/>
      <c r="AV42" s="281"/>
      <c r="AW42" s="281"/>
    </row>
    <row r="43" spans="2:49" s="270" customFormat="1" ht="21" customHeight="1" x14ac:dyDescent="0.2">
      <c r="B43" s="281"/>
      <c r="C43" s="286" t="str">
        <f>B143</f>
        <v>Rozvaděč RA 1.2 (stávající rozvaděč NN)</v>
      </c>
      <c r="D43" s="286"/>
      <c r="E43" s="281"/>
      <c r="F43" s="281"/>
      <c r="G43" s="281"/>
      <c r="H43" s="287"/>
      <c r="I43" s="281"/>
      <c r="J43" s="281"/>
      <c r="K43" s="295">
        <f>K143</f>
        <v>0</v>
      </c>
      <c r="L43" s="281"/>
      <c r="M43" s="281"/>
      <c r="N43" s="281"/>
      <c r="O43" s="281"/>
      <c r="P43" s="281"/>
      <c r="Q43" s="281"/>
      <c r="R43" s="281"/>
      <c r="S43" s="281"/>
      <c r="T43" s="281"/>
      <c r="U43" s="281"/>
      <c r="V43" s="281"/>
      <c r="W43" s="281"/>
      <c r="X43" s="281"/>
      <c r="Y43" s="281"/>
      <c r="Z43" s="281"/>
      <c r="AA43" s="281"/>
      <c r="AB43" s="281"/>
      <c r="AC43" s="281"/>
      <c r="AD43" s="281"/>
      <c r="AE43" s="281"/>
      <c r="AF43" s="281"/>
      <c r="AG43" s="281"/>
      <c r="AH43" s="281"/>
      <c r="AI43" s="281"/>
      <c r="AJ43" s="281"/>
      <c r="AK43" s="281"/>
      <c r="AL43" s="281"/>
      <c r="AM43" s="281"/>
      <c r="AN43" s="281"/>
      <c r="AO43" s="281"/>
      <c r="AP43" s="281"/>
      <c r="AQ43" s="281"/>
      <c r="AR43" s="281"/>
      <c r="AS43" s="281"/>
      <c r="AT43" s="281"/>
      <c r="AU43" s="281"/>
      <c r="AV43" s="281"/>
      <c r="AW43" s="281"/>
    </row>
    <row r="44" spans="2:49" s="270" customFormat="1" ht="21" customHeight="1" x14ac:dyDescent="0.2">
      <c r="B44" s="281"/>
      <c r="C44" s="286" t="str">
        <f>B145</f>
        <v>Rozvaděč RA-1.1 (stávající rozvaděč NN)</v>
      </c>
      <c r="D44" s="286"/>
      <c r="E44" s="281"/>
      <c r="F44" s="281"/>
      <c r="G44" s="281"/>
      <c r="H44" s="287"/>
      <c r="I44" s="281"/>
      <c r="J44" s="281"/>
      <c r="K44" s="295">
        <f>K145</f>
        <v>0</v>
      </c>
      <c r="L44" s="281"/>
      <c r="M44" s="281"/>
      <c r="N44" s="281"/>
      <c r="O44" s="281"/>
      <c r="P44" s="281"/>
      <c r="Q44" s="281"/>
      <c r="R44" s="281"/>
      <c r="S44" s="281"/>
      <c r="T44" s="281"/>
      <c r="U44" s="281"/>
      <c r="V44" s="281"/>
      <c r="W44" s="281"/>
      <c r="X44" s="281"/>
      <c r="Y44" s="281"/>
      <c r="Z44" s="281"/>
      <c r="AA44" s="281"/>
      <c r="AB44" s="281"/>
      <c r="AC44" s="281"/>
      <c r="AD44" s="281"/>
      <c r="AE44" s="281"/>
      <c r="AF44" s="281"/>
      <c r="AG44" s="281"/>
      <c r="AH44" s="281"/>
      <c r="AI44" s="281"/>
      <c r="AJ44" s="281"/>
      <c r="AK44" s="281"/>
      <c r="AL44" s="281"/>
      <c r="AM44" s="281"/>
      <c r="AN44" s="281"/>
      <c r="AO44" s="281"/>
      <c r="AP44" s="281"/>
      <c r="AQ44" s="281"/>
      <c r="AR44" s="281"/>
      <c r="AS44" s="281"/>
      <c r="AT44" s="281"/>
      <c r="AU44" s="281"/>
      <c r="AV44" s="281"/>
      <c r="AW44" s="281"/>
    </row>
    <row r="45" spans="2:49" s="270" customFormat="1" ht="21" customHeight="1" x14ac:dyDescent="0.2">
      <c r="B45" s="281"/>
      <c r="C45" s="286" t="str">
        <f>B149</f>
        <v>Rozvaděč RA-2.1 (stávající rozvaděč NN)</v>
      </c>
      <c r="D45" s="286"/>
      <c r="E45" s="281"/>
      <c r="F45" s="281"/>
      <c r="G45" s="281"/>
      <c r="H45" s="287"/>
      <c r="I45" s="281"/>
      <c r="J45" s="281"/>
      <c r="K45" s="295">
        <f>K149</f>
        <v>0</v>
      </c>
      <c r="L45" s="281"/>
      <c r="M45" s="281"/>
      <c r="N45" s="281"/>
      <c r="O45" s="281"/>
      <c r="P45" s="281"/>
      <c r="Q45" s="281"/>
      <c r="R45" s="281"/>
      <c r="S45" s="281"/>
      <c r="T45" s="281"/>
      <c r="U45" s="281"/>
      <c r="V45" s="281"/>
      <c r="W45" s="281"/>
      <c r="X45" s="281"/>
      <c r="Y45" s="281"/>
      <c r="Z45" s="281"/>
      <c r="AA45" s="281"/>
      <c r="AB45" s="281"/>
      <c r="AC45" s="281"/>
      <c r="AD45" s="281"/>
      <c r="AE45" s="281"/>
      <c r="AF45" s="281"/>
      <c r="AG45" s="281"/>
      <c r="AH45" s="281"/>
      <c r="AI45" s="281"/>
      <c r="AJ45" s="281"/>
      <c r="AK45" s="281"/>
      <c r="AL45" s="281"/>
      <c r="AM45" s="281"/>
      <c r="AN45" s="281"/>
      <c r="AO45" s="281"/>
      <c r="AP45" s="281"/>
      <c r="AQ45" s="281"/>
      <c r="AR45" s="281"/>
      <c r="AS45" s="281"/>
      <c r="AT45" s="281"/>
      <c r="AU45" s="281"/>
      <c r="AV45" s="281"/>
      <c r="AW45" s="281"/>
    </row>
    <row r="46" spans="2:49" s="270" customFormat="1" ht="21" customHeight="1" x14ac:dyDescent="0.2">
      <c r="B46" s="281"/>
      <c r="C46" s="286" t="str">
        <f>B151</f>
        <v>Rozvaděč RA-3.1 (stávající rozvaděč NN)</v>
      </c>
      <c r="D46" s="286"/>
      <c r="E46" s="281"/>
      <c r="F46" s="281"/>
      <c r="G46" s="281"/>
      <c r="H46" s="287"/>
      <c r="I46" s="281"/>
      <c r="J46" s="281"/>
      <c r="K46" s="295">
        <f>K151</f>
        <v>0</v>
      </c>
      <c r="L46" s="281"/>
      <c r="M46" s="281"/>
      <c r="N46" s="281"/>
      <c r="O46" s="281"/>
      <c r="P46" s="281"/>
      <c r="Q46" s="281"/>
      <c r="R46" s="281"/>
      <c r="S46" s="281"/>
      <c r="T46" s="281"/>
      <c r="U46" s="281"/>
      <c r="V46" s="281"/>
      <c r="W46" s="281"/>
      <c r="X46" s="281"/>
      <c r="Y46" s="281"/>
      <c r="Z46" s="281"/>
      <c r="AA46" s="281"/>
      <c r="AB46" s="281"/>
      <c r="AC46" s="281"/>
      <c r="AD46" s="281"/>
      <c r="AE46" s="281"/>
      <c r="AF46" s="281"/>
      <c r="AG46" s="281"/>
      <c r="AH46" s="281"/>
      <c r="AI46" s="281"/>
      <c r="AJ46" s="281"/>
      <c r="AK46" s="281"/>
      <c r="AL46" s="281"/>
      <c r="AM46" s="281"/>
      <c r="AN46" s="281"/>
      <c r="AO46" s="281"/>
      <c r="AP46" s="281"/>
      <c r="AQ46" s="281"/>
      <c r="AR46" s="281"/>
      <c r="AS46" s="281"/>
      <c r="AT46" s="281"/>
      <c r="AU46" s="281"/>
      <c r="AV46" s="281"/>
      <c r="AW46" s="281"/>
    </row>
    <row r="47" spans="2:49" s="270" customFormat="1" ht="21" customHeight="1" x14ac:dyDescent="0.2">
      <c r="B47" s="281"/>
      <c r="C47" s="286" t="str">
        <f>B153</f>
        <v>Rozvaděč RA-4.1 (stávající rozvaděč NN)</v>
      </c>
      <c r="D47" s="286"/>
      <c r="E47" s="281"/>
      <c r="F47" s="281"/>
      <c r="G47" s="281"/>
      <c r="H47" s="287"/>
      <c r="I47" s="281"/>
      <c r="J47" s="281"/>
      <c r="K47" s="295">
        <f>K153</f>
        <v>0</v>
      </c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  <c r="W47" s="281"/>
      <c r="X47" s="281"/>
      <c r="Y47" s="281"/>
      <c r="Z47" s="281"/>
      <c r="AA47" s="281"/>
      <c r="AB47" s="281"/>
      <c r="AC47" s="281"/>
      <c r="AD47" s="281"/>
      <c r="AE47" s="281"/>
      <c r="AF47" s="281"/>
      <c r="AG47" s="281"/>
      <c r="AH47" s="281"/>
      <c r="AI47" s="281"/>
      <c r="AJ47" s="281"/>
      <c r="AK47" s="281"/>
      <c r="AL47" s="281"/>
      <c r="AM47" s="281"/>
      <c r="AN47" s="281"/>
      <c r="AO47" s="281"/>
      <c r="AP47" s="281"/>
      <c r="AQ47" s="281"/>
      <c r="AR47" s="281"/>
      <c r="AS47" s="281"/>
      <c r="AT47" s="281"/>
      <c r="AU47" s="281"/>
      <c r="AV47" s="281"/>
      <c r="AW47" s="281"/>
    </row>
    <row r="48" spans="2:49" s="270" customFormat="1" ht="21" customHeight="1" x14ac:dyDescent="0.2">
      <c r="B48" s="281"/>
      <c r="C48" s="286" t="str">
        <f>B155</f>
        <v>Rozvaděč RB1 (stávající rozvaděč NN)</v>
      </c>
      <c r="D48" s="286"/>
      <c r="E48" s="281"/>
      <c r="F48" s="281"/>
      <c r="G48" s="281"/>
      <c r="H48" s="287"/>
      <c r="I48" s="281"/>
      <c r="J48" s="281"/>
      <c r="K48" s="295">
        <f>K155</f>
        <v>0</v>
      </c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  <c r="W48" s="281"/>
      <c r="X48" s="281"/>
      <c r="Y48" s="281"/>
      <c r="Z48" s="281"/>
      <c r="AA48" s="281"/>
      <c r="AB48" s="281"/>
      <c r="AC48" s="281"/>
      <c r="AD48" s="281"/>
      <c r="AE48" s="281"/>
      <c r="AF48" s="281"/>
      <c r="AG48" s="281"/>
      <c r="AH48" s="281"/>
      <c r="AI48" s="281"/>
      <c r="AJ48" s="281"/>
      <c r="AK48" s="281"/>
      <c r="AL48" s="281"/>
      <c r="AM48" s="281"/>
      <c r="AN48" s="281"/>
      <c r="AO48" s="281"/>
      <c r="AP48" s="281"/>
      <c r="AQ48" s="281"/>
      <c r="AR48" s="281"/>
      <c r="AS48" s="281"/>
      <c r="AT48" s="281"/>
      <c r="AU48" s="281"/>
      <c r="AV48" s="281"/>
      <c r="AW48" s="281"/>
    </row>
    <row r="49" spans="2:49" s="270" customFormat="1" ht="21" customHeight="1" x14ac:dyDescent="0.2">
      <c r="B49" s="281"/>
      <c r="C49" s="286" t="str">
        <f>B157</f>
        <v>Rozvaděč RB2 (stávající rozvaděč NN)</v>
      </c>
      <c r="D49" s="286"/>
      <c r="E49" s="281"/>
      <c r="F49" s="281"/>
      <c r="G49" s="281"/>
      <c r="H49" s="287"/>
      <c r="I49" s="281"/>
      <c r="J49" s="281"/>
      <c r="K49" s="295">
        <f>K157</f>
        <v>0</v>
      </c>
      <c r="L49" s="281"/>
      <c r="M49" s="281"/>
      <c r="N49" s="281"/>
      <c r="O49" s="281"/>
      <c r="P49" s="281"/>
      <c r="Q49" s="281"/>
      <c r="R49" s="281"/>
      <c r="S49" s="281"/>
      <c r="T49" s="281"/>
      <c r="U49" s="281"/>
      <c r="V49" s="281"/>
      <c r="W49" s="281"/>
      <c r="X49" s="281"/>
      <c r="Y49" s="281"/>
      <c r="Z49" s="281"/>
      <c r="AA49" s="281"/>
      <c r="AB49" s="281"/>
      <c r="AC49" s="281"/>
      <c r="AD49" s="281"/>
      <c r="AE49" s="281"/>
      <c r="AF49" s="281"/>
      <c r="AG49" s="281"/>
      <c r="AH49" s="281"/>
      <c r="AI49" s="281"/>
      <c r="AJ49" s="281"/>
      <c r="AK49" s="281"/>
      <c r="AL49" s="281"/>
      <c r="AM49" s="281"/>
      <c r="AN49" s="281"/>
      <c r="AO49" s="281"/>
      <c r="AP49" s="281"/>
      <c r="AQ49" s="281"/>
      <c r="AR49" s="281"/>
      <c r="AS49" s="281"/>
      <c r="AT49" s="281"/>
      <c r="AU49" s="281"/>
      <c r="AV49" s="281"/>
      <c r="AW49" s="281"/>
    </row>
    <row r="50" spans="2:49" s="270" customFormat="1" ht="21" customHeight="1" x14ac:dyDescent="0.2">
      <c r="B50" s="281"/>
      <c r="C50" s="286" t="str">
        <f>B160</f>
        <v>Rozvaděč RB3 (stávající rozvaděč NN)</v>
      </c>
      <c r="D50" s="286"/>
      <c r="E50" s="281"/>
      <c r="F50" s="281"/>
      <c r="G50" s="281"/>
      <c r="H50" s="287"/>
      <c r="I50" s="281"/>
      <c r="J50" s="281"/>
      <c r="K50" s="295">
        <f>K160</f>
        <v>0</v>
      </c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W50" s="281"/>
      <c r="X50" s="281"/>
      <c r="Y50" s="281"/>
      <c r="Z50" s="281"/>
      <c r="AA50" s="281"/>
      <c r="AB50" s="281"/>
      <c r="AC50" s="281"/>
      <c r="AD50" s="281"/>
      <c r="AE50" s="281"/>
      <c r="AF50" s="281"/>
      <c r="AG50" s="281"/>
      <c r="AH50" s="281"/>
      <c r="AI50" s="281"/>
      <c r="AJ50" s="281"/>
      <c r="AK50" s="281"/>
      <c r="AL50" s="281"/>
      <c r="AM50" s="281"/>
      <c r="AN50" s="281"/>
      <c r="AO50" s="281"/>
      <c r="AP50" s="281"/>
      <c r="AQ50" s="281"/>
      <c r="AR50" s="281"/>
      <c r="AS50" s="281"/>
      <c r="AT50" s="281"/>
      <c r="AU50" s="281"/>
      <c r="AV50" s="281"/>
      <c r="AW50" s="281"/>
    </row>
    <row r="51" spans="2:49" s="270" customFormat="1" ht="21" customHeight="1" x14ac:dyDescent="0.2">
      <c r="B51" s="281"/>
      <c r="C51" s="286" t="str">
        <f>B162</f>
        <v>Rozvaděč RB4 (stávající rozvaděč NN)</v>
      </c>
      <c r="D51" s="286"/>
      <c r="E51" s="281"/>
      <c r="F51" s="281"/>
      <c r="G51" s="281"/>
      <c r="H51" s="287"/>
      <c r="I51" s="281"/>
      <c r="J51" s="281"/>
      <c r="K51" s="295">
        <f>K162</f>
        <v>0</v>
      </c>
      <c r="L51" s="281"/>
      <c r="M51" s="281"/>
      <c r="N51" s="281"/>
      <c r="O51" s="281"/>
      <c r="P51" s="281"/>
      <c r="Q51" s="281"/>
      <c r="R51" s="281"/>
      <c r="S51" s="281"/>
      <c r="T51" s="281"/>
      <c r="U51" s="281"/>
      <c r="V51" s="281"/>
      <c r="W51" s="281"/>
      <c r="X51" s="281"/>
      <c r="Y51" s="281"/>
      <c r="Z51" s="281"/>
      <c r="AA51" s="281"/>
      <c r="AB51" s="281"/>
      <c r="AC51" s="281"/>
      <c r="AD51" s="281"/>
      <c r="AE51" s="281"/>
      <c r="AF51" s="281"/>
      <c r="AG51" s="281"/>
      <c r="AH51" s="281"/>
      <c r="AI51" s="281"/>
      <c r="AJ51" s="281"/>
      <c r="AK51" s="281"/>
      <c r="AL51" s="281"/>
      <c r="AM51" s="281"/>
      <c r="AN51" s="281"/>
      <c r="AO51" s="281"/>
      <c r="AP51" s="281"/>
      <c r="AQ51" s="281"/>
      <c r="AR51" s="281"/>
      <c r="AS51" s="281"/>
      <c r="AT51" s="281"/>
      <c r="AU51" s="281"/>
      <c r="AV51" s="281"/>
      <c r="AW51" s="281"/>
    </row>
    <row r="52" spans="2:49" s="270" customFormat="1" ht="21" customHeight="1" x14ac:dyDescent="0.2">
      <c r="B52" s="281"/>
      <c r="C52" s="286" t="str">
        <f>B164</f>
        <v>Rozvaděč RC (stávající rozvaděč NN)</v>
      </c>
      <c r="D52" s="286"/>
      <c r="E52" s="281"/>
      <c r="F52" s="281"/>
      <c r="G52" s="281"/>
      <c r="H52" s="287"/>
      <c r="I52" s="281"/>
      <c r="J52" s="281"/>
      <c r="K52" s="295">
        <f>K164</f>
        <v>0</v>
      </c>
      <c r="L52" s="281"/>
      <c r="M52" s="281"/>
      <c r="N52" s="281"/>
      <c r="O52" s="281"/>
      <c r="P52" s="281"/>
      <c r="Q52" s="281"/>
      <c r="R52" s="281"/>
      <c r="S52" s="281"/>
      <c r="T52" s="281"/>
      <c r="U52" s="281"/>
      <c r="V52" s="281"/>
      <c r="W52" s="281"/>
      <c r="X52" s="281"/>
      <c r="Y52" s="281"/>
      <c r="Z52" s="281"/>
      <c r="AA52" s="281"/>
      <c r="AB52" s="281"/>
      <c r="AC52" s="281"/>
      <c r="AD52" s="281"/>
      <c r="AE52" s="281"/>
      <c r="AF52" s="281"/>
      <c r="AG52" s="281"/>
      <c r="AH52" s="281"/>
      <c r="AI52" s="281"/>
      <c r="AJ52" s="281"/>
      <c r="AK52" s="281"/>
      <c r="AL52" s="281"/>
      <c r="AM52" s="281"/>
      <c r="AN52" s="281"/>
      <c r="AO52" s="281"/>
      <c r="AP52" s="281"/>
      <c r="AQ52" s="281"/>
      <c r="AR52" s="281"/>
      <c r="AS52" s="281"/>
      <c r="AT52" s="281"/>
      <c r="AU52" s="281"/>
      <c r="AV52" s="281"/>
      <c r="AW52" s="281"/>
    </row>
    <row r="53" spans="2:49" s="270" customFormat="1" ht="21" customHeight="1" x14ac:dyDescent="0.2">
      <c r="B53" s="281"/>
      <c r="C53" s="286" t="str">
        <f>B166</f>
        <v>Centrální jednotka</v>
      </c>
      <c r="D53" s="286"/>
      <c r="E53" s="281"/>
      <c r="F53" s="281"/>
      <c r="G53" s="281"/>
      <c r="H53" s="287"/>
      <c r="I53" s="281"/>
      <c r="J53" s="281"/>
      <c r="K53" s="295">
        <f>K166</f>
        <v>0</v>
      </c>
      <c r="L53" s="281"/>
      <c r="M53" s="281"/>
      <c r="N53" s="281"/>
      <c r="O53" s="281"/>
      <c r="P53" s="281"/>
      <c r="Q53" s="281"/>
      <c r="R53" s="281"/>
      <c r="S53" s="281"/>
      <c r="T53" s="281"/>
      <c r="U53" s="281"/>
      <c r="V53" s="281"/>
      <c r="W53" s="281"/>
      <c r="X53" s="281"/>
      <c r="Y53" s="281"/>
      <c r="Z53" s="281"/>
      <c r="AA53" s="281"/>
      <c r="AB53" s="281"/>
      <c r="AC53" s="281"/>
      <c r="AD53" s="281"/>
      <c r="AE53" s="281"/>
      <c r="AF53" s="281"/>
      <c r="AG53" s="281"/>
      <c r="AH53" s="281"/>
      <c r="AI53" s="281"/>
      <c r="AJ53" s="281"/>
      <c r="AK53" s="281"/>
      <c r="AL53" s="281"/>
      <c r="AM53" s="281"/>
      <c r="AN53" s="281"/>
      <c r="AO53" s="281"/>
      <c r="AP53" s="281"/>
      <c r="AQ53" s="281"/>
      <c r="AR53" s="281"/>
      <c r="AS53" s="281"/>
      <c r="AT53" s="281"/>
      <c r="AU53" s="281"/>
      <c r="AV53" s="281"/>
      <c r="AW53" s="281"/>
    </row>
    <row r="54" spans="2:49" s="270" customFormat="1" ht="21" customHeight="1" x14ac:dyDescent="0.2">
      <c r="B54" s="281"/>
      <c r="C54" s="286" t="str">
        <f>B169</f>
        <v>Kompaktní senzor</v>
      </c>
      <c r="D54" s="286"/>
      <c r="E54" s="281"/>
      <c r="F54" s="281"/>
      <c r="G54" s="281"/>
      <c r="H54" s="287"/>
      <c r="I54" s="281"/>
      <c r="J54" s="281"/>
      <c r="K54" s="295">
        <f>K169</f>
        <v>0</v>
      </c>
      <c r="L54" s="281"/>
      <c r="M54" s="281"/>
      <c r="N54" s="281"/>
      <c r="O54" s="281"/>
      <c r="P54" s="281"/>
      <c r="Q54" s="281"/>
      <c r="R54" s="281"/>
      <c r="S54" s="281"/>
      <c r="T54" s="281"/>
      <c r="U54" s="281"/>
      <c r="V54" s="281"/>
      <c r="W54" s="281"/>
      <c r="X54" s="281"/>
      <c r="Y54" s="281"/>
      <c r="Z54" s="281"/>
      <c r="AA54" s="281"/>
      <c r="AB54" s="281"/>
      <c r="AC54" s="281"/>
      <c r="AD54" s="281"/>
      <c r="AE54" s="281"/>
      <c r="AF54" s="281"/>
      <c r="AG54" s="281"/>
      <c r="AH54" s="281"/>
      <c r="AI54" s="281"/>
      <c r="AJ54" s="281"/>
      <c r="AK54" s="281"/>
      <c r="AL54" s="281"/>
      <c r="AM54" s="281"/>
      <c r="AN54" s="281"/>
      <c r="AO54" s="281"/>
      <c r="AP54" s="281"/>
      <c r="AQ54" s="281"/>
      <c r="AR54" s="281"/>
      <c r="AS54" s="281"/>
      <c r="AT54" s="281"/>
      <c r="AU54" s="281"/>
      <c r="AV54" s="281"/>
      <c r="AW54" s="281"/>
    </row>
    <row r="55" spans="2:49" s="270" customFormat="1" ht="21" customHeight="1" x14ac:dyDescent="0.2">
      <c r="B55" s="281"/>
      <c r="C55" s="286" t="str">
        <f>B173</f>
        <v>Objekt „A“ - 1.NP</v>
      </c>
      <c r="D55" s="286"/>
      <c r="E55" s="281"/>
      <c r="F55" s="281"/>
      <c r="G55" s="281"/>
      <c r="H55" s="287"/>
      <c r="I55" s="281"/>
      <c r="J55" s="281"/>
      <c r="K55" s="295">
        <f>K173</f>
        <v>0</v>
      </c>
      <c r="L55" s="281"/>
      <c r="M55" s="281"/>
      <c r="N55" s="281"/>
      <c r="O55" s="281"/>
      <c r="P55" s="281"/>
      <c r="Q55" s="281"/>
      <c r="R55" s="281"/>
      <c r="S55" s="281"/>
      <c r="T55" s="281"/>
      <c r="U55" s="281"/>
      <c r="V55" s="281"/>
      <c r="W55" s="281"/>
      <c r="X55" s="281"/>
      <c r="Y55" s="281"/>
      <c r="Z55" s="281"/>
      <c r="AA55" s="281"/>
      <c r="AB55" s="281"/>
      <c r="AC55" s="281"/>
      <c r="AD55" s="281"/>
      <c r="AE55" s="281"/>
      <c r="AF55" s="281"/>
      <c r="AG55" s="281"/>
      <c r="AH55" s="281"/>
      <c r="AI55" s="281"/>
      <c r="AJ55" s="281"/>
      <c r="AK55" s="281"/>
      <c r="AL55" s="281"/>
      <c r="AM55" s="281"/>
      <c r="AN55" s="281"/>
      <c r="AO55" s="281"/>
      <c r="AP55" s="281"/>
      <c r="AQ55" s="281"/>
      <c r="AR55" s="281"/>
      <c r="AS55" s="281"/>
      <c r="AT55" s="281"/>
      <c r="AU55" s="281"/>
      <c r="AV55" s="281"/>
      <c r="AW55" s="281"/>
    </row>
    <row r="56" spans="2:49" s="270" customFormat="1" ht="21" customHeight="1" x14ac:dyDescent="0.2">
      <c r="B56" s="281"/>
      <c r="C56" s="286" t="str">
        <f>B182</f>
        <v>Objekt „A“ - 2.NP</v>
      </c>
      <c r="D56" s="286"/>
      <c r="E56" s="281"/>
      <c r="F56" s="281"/>
      <c r="G56" s="281"/>
      <c r="H56" s="287"/>
      <c r="I56" s="281"/>
      <c r="J56" s="281"/>
      <c r="K56" s="295">
        <f>K182</f>
        <v>0</v>
      </c>
      <c r="L56" s="281"/>
      <c r="M56" s="281"/>
      <c r="N56" s="281"/>
      <c r="O56" s="281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1"/>
      <c r="AC56" s="281"/>
      <c r="AD56" s="281"/>
      <c r="AE56" s="281"/>
      <c r="AF56" s="281"/>
      <c r="AG56" s="281"/>
      <c r="AH56" s="281"/>
      <c r="AI56" s="281"/>
      <c r="AJ56" s="281"/>
      <c r="AK56" s="281"/>
      <c r="AL56" s="281"/>
      <c r="AM56" s="281"/>
      <c r="AN56" s="281"/>
      <c r="AO56" s="281"/>
      <c r="AP56" s="281"/>
      <c r="AQ56" s="281"/>
      <c r="AR56" s="281"/>
      <c r="AS56" s="281"/>
      <c r="AT56" s="281"/>
      <c r="AU56" s="281"/>
      <c r="AV56" s="281"/>
      <c r="AW56" s="281"/>
    </row>
    <row r="57" spans="2:49" s="270" customFormat="1" ht="21" customHeight="1" x14ac:dyDescent="0.2">
      <c r="B57" s="281"/>
      <c r="C57" s="286" t="str">
        <f>B187</f>
        <v>Objekt „A“ - 3.NP</v>
      </c>
      <c r="D57" s="286"/>
      <c r="E57" s="281"/>
      <c r="F57" s="281"/>
      <c r="G57" s="281"/>
      <c r="H57" s="287"/>
      <c r="I57" s="281"/>
      <c r="J57" s="281"/>
      <c r="K57" s="295">
        <f>K187</f>
        <v>0</v>
      </c>
      <c r="L57" s="281"/>
      <c r="M57" s="281"/>
      <c r="N57" s="281"/>
      <c r="O57" s="281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1"/>
      <c r="AC57" s="281"/>
      <c r="AD57" s="281"/>
      <c r="AE57" s="281"/>
      <c r="AF57" s="281"/>
      <c r="AG57" s="281"/>
      <c r="AH57" s="281"/>
      <c r="AI57" s="281"/>
      <c r="AJ57" s="281"/>
      <c r="AK57" s="281"/>
      <c r="AL57" s="281"/>
      <c r="AM57" s="281"/>
      <c r="AN57" s="281"/>
      <c r="AO57" s="281"/>
      <c r="AP57" s="281"/>
      <c r="AQ57" s="281"/>
      <c r="AR57" s="281"/>
      <c r="AS57" s="281"/>
      <c r="AT57" s="281"/>
      <c r="AU57" s="281"/>
      <c r="AV57" s="281"/>
      <c r="AW57" s="281"/>
    </row>
    <row r="58" spans="2:49" s="270" customFormat="1" ht="21" customHeight="1" x14ac:dyDescent="0.2">
      <c r="B58" s="281"/>
      <c r="C58" s="286" t="str">
        <f>B192</f>
        <v>Objekt „B“ – 1.NP</v>
      </c>
      <c r="D58" s="286"/>
      <c r="E58" s="281"/>
      <c r="F58" s="281"/>
      <c r="G58" s="281"/>
      <c r="H58" s="287"/>
      <c r="I58" s="281"/>
      <c r="J58" s="281"/>
      <c r="K58" s="295">
        <f>K192</f>
        <v>0</v>
      </c>
      <c r="L58" s="281"/>
      <c r="M58" s="281"/>
      <c r="N58" s="281"/>
      <c r="O58" s="281"/>
      <c r="P58" s="281"/>
      <c r="Q58" s="281"/>
      <c r="R58" s="281"/>
      <c r="S58" s="281"/>
      <c r="T58" s="281"/>
      <c r="U58" s="281"/>
      <c r="V58" s="281"/>
      <c r="W58" s="281"/>
      <c r="X58" s="281"/>
      <c r="Y58" s="281"/>
      <c r="Z58" s="281"/>
      <c r="AA58" s="281"/>
      <c r="AB58" s="281"/>
      <c r="AC58" s="281"/>
      <c r="AD58" s="281"/>
      <c r="AE58" s="281"/>
      <c r="AF58" s="281"/>
      <c r="AG58" s="281"/>
      <c r="AH58" s="281"/>
      <c r="AI58" s="281"/>
      <c r="AJ58" s="281"/>
      <c r="AK58" s="281"/>
      <c r="AL58" s="281"/>
      <c r="AM58" s="281"/>
      <c r="AN58" s="281"/>
      <c r="AO58" s="281"/>
      <c r="AP58" s="281"/>
      <c r="AQ58" s="281"/>
      <c r="AR58" s="281"/>
      <c r="AS58" s="281"/>
      <c r="AT58" s="281"/>
      <c r="AU58" s="281"/>
      <c r="AV58" s="281"/>
      <c r="AW58" s="281"/>
    </row>
    <row r="59" spans="2:49" s="270" customFormat="1" ht="21" customHeight="1" x14ac:dyDescent="0.2">
      <c r="B59" s="281"/>
      <c r="C59" s="286" t="str">
        <f>B197</f>
        <v>Objekt „B“ - 2.NP</v>
      </c>
      <c r="D59" s="286"/>
      <c r="E59" s="281"/>
      <c r="F59" s="281"/>
      <c r="G59" s="281"/>
      <c r="H59" s="287"/>
      <c r="I59" s="281"/>
      <c r="J59" s="281"/>
      <c r="K59" s="295">
        <f>K197</f>
        <v>0</v>
      </c>
      <c r="L59" s="281"/>
      <c r="M59" s="281"/>
      <c r="N59" s="281"/>
      <c r="O59" s="281"/>
      <c r="P59" s="281"/>
      <c r="Q59" s="281"/>
      <c r="R59" s="281"/>
      <c r="S59" s="281"/>
      <c r="T59" s="281"/>
      <c r="U59" s="281"/>
      <c r="V59" s="281"/>
      <c r="W59" s="281"/>
      <c r="X59" s="281"/>
      <c r="Y59" s="281"/>
      <c r="Z59" s="281"/>
      <c r="AA59" s="281"/>
      <c r="AB59" s="281"/>
      <c r="AC59" s="281"/>
      <c r="AD59" s="281"/>
      <c r="AE59" s="281"/>
      <c r="AF59" s="281"/>
      <c r="AG59" s="281"/>
      <c r="AH59" s="281"/>
      <c r="AI59" s="281"/>
      <c r="AJ59" s="281"/>
      <c r="AK59" s="281"/>
      <c r="AL59" s="281"/>
      <c r="AM59" s="281"/>
      <c r="AN59" s="281"/>
      <c r="AO59" s="281"/>
      <c r="AP59" s="281"/>
      <c r="AQ59" s="281"/>
      <c r="AR59" s="281"/>
      <c r="AS59" s="281"/>
      <c r="AT59" s="281"/>
      <c r="AU59" s="281"/>
      <c r="AV59" s="281"/>
      <c r="AW59" s="281"/>
    </row>
    <row r="60" spans="2:49" s="270" customFormat="1" ht="21" customHeight="1" x14ac:dyDescent="0.2">
      <c r="B60" s="281"/>
      <c r="C60" s="286" t="str">
        <f>B201</f>
        <v>Objekt „B“ - 3.NP</v>
      </c>
      <c r="D60" s="286"/>
      <c r="E60" s="281"/>
      <c r="F60" s="281"/>
      <c r="G60" s="281"/>
      <c r="H60" s="287"/>
      <c r="I60" s="281"/>
      <c r="J60" s="281"/>
      <c r="K60" s="295">
        <f>K201</f>
        <v>0</v>
      </c>
      <c r="L60" s="281"/>
      <c r="M60" s="281"/>
      <c r="N60" s="281"/>
      <c r="O60" s="281"/>
      <c r="P60" s="281"/>
      <c r="Q60" s="281"/>
      <c r="R60" s="281"/>
      <c r="S60" s="281"/>
      <c r="T60" s="281"/>
      <c r="U60" s="281"/>
      <c r="V60" s="281"/>
      <c r="W60" s="281"/>
      <c r="X60" s="281"/>
      <c r="Y60" s="281"/>
      <c r="Z60" s="281"/>
      <c r="AA60" s="281"/>
      <c r="AB60" s="281"/>
      <c r="AC60" s="281"/>
      <c r="AD60" s="281"/>
      <c r="AE60" s="281"/>
      <c r="AF60" s="281"/>
      <c r="AG60" s="281"/>
      <c r="AH60" s="281"/>
      <c r="AI60" s="281"/>
      <c r="AJ60" s="281"/>
      <c r="AK60" s="281"/>
      <c r="AL60" s="281"/>
      <c r="AM60" s="281"/>
      <c r="AN60" s="281"/>
      <c r="AO60" s="281"/>
      <c r="AP60" s="281"/>
      <c r="AQ60" s="281"/>
      <c r="AR60" s="281"/>
      <c r="AS60" s="281"/>
      <c r="AT60" s="281"/>
      <c r="AU60" s="281"/>
      <c r="AV60" s="281"/>
      <c r="AW60" s="281"/>
    </row>
    <row r="61" spans="2:49" s="270" customFormat="1" ht="21" customHeight="1" x14ac:dyDescent="0.2">
      <c r="B61" s="281"/>
      <c r="C61" s="286" t="str">
        <f>B205</f>
        <v>Objekt „B“ - 4.NP</v>
      </c>
      <c r="D61" s="286"/>
      <c r="E61" s="281"/>
      <c r="F61" s="281"/>
      <c r="G61" s="281"/>
      <c r="H61" s="287"/>
      <c r="I61" s="281"/>
      <c r="J61" s="281"/>
      <c r="K61" s="295">
        <f>K205</f>
        <v>0</v>
      </c>
      <c r="L61" s="281"/>
      <c r="M61" s="281"/>
      <c r="N61" s="281"/>
      <c r="O61" s="281"/>
      <c r="P61" s="281"/>
      <c r="Q61" s="281"/>
      <c r="R61" s="281"/>
      <c r="S61" s="281"/>
      <c r="T61" s="281"/>
      <c r="U61" s="281"/>
      <c r="V61" s="281"/>
      <c r="W61" s="281"/>
      <c r="X61" s="281"/>
      <c r="Y61" s="281"/>
      <c r="Z61" s="281"/>
      <c r="AA61" s="281"/>
      <c r="AB61" s="281"/>
      <c r="AC61" s="281"/>
      <c r="AD61" s="281"/>
      <c r="AE61" s="281"/>
      <c r="AF61" s="281"/>
      <c r="AG61" s="281"/>
      <c r="AH61" s="281"/>
      <c r="AI61" s="281"/>
      <c r="AJ61" s="281"/>
      <c r="AK61" s="281"/>
      <c r="AL61" s="281"/>
      <c r="AM61" s="281"/>
      <c r="AN61" s="281"/>
      <c r="AO61" s="281"/>
      <c r="AP61" s="281"/>
      <c r="AQ61" s="281"/>
      <c r="AR61" s="281"/>
      <c r="AS61" s="281"/>
      <c r="AT61" s="281"/>
      <c r="AU61" s="281"/>
      <c r="AV61" s="281"/>
      <c r="AW61" s="281"/>
    </row>
    <row r="62" spans="2:49" s="270" customFormat="1" ht="21" customHeight="1" x14ac:dyDescent="0.2">
      <c r="B62" s="281"/>
      <c r="C62" s="286" t="str">
        <f>B209</f>
        <v>Objekt „C“ - 2.NP</v>
      </c>
      <c r="D62" s="286"/>
      <c r="E62" s="281"/>
      <c r="F62" s="281"/>
      <c r="G62" s="281"/>
      <c r="H62" s="287"/>
      <c r="I62" s="281"/>
      <c r="J62" s="281"/>
      <c r="K62" s="295">
        <f>K209</f>
        <v>0</v>
      </c>
      <c r="L62" s="281"/>
      <c r="M62" s="281"/>
      <c r="N62" s="281"/>
      <c r="O62" s="281"/>
      <c r="P62" s="281"/>
      <c r="Q62" s="281"/>
      <c r="R62" s="281"/>
      <c r="S62" s="281"/>
      <c r="T62" s="281"/>
      <c r="U62" s="281"/>
      <c r="V62" s="281"/>
      <c r="W62" s="281"/>
      <c r="X62" s="281"/>
      <c r="Y62" s="281"/>
      <c r="Z62" s="281"/>
      <c r="AA62" s="281"/>
      <c r="AB62" s="281"/>
      <c r="AC62" s="281"/>
      <c r="AD62" s="281"/>
      <c r="AE62" s="281"/>
      <c r="AF62" s="281"/>
      <c r="AG62" s="281"/>
      <c r="AH62" s="281"/>
      <c r="AI62" s="281"/>
      <c r="AJ62" s="281"/>
      <c r="AK62" s="281"/>
      <c r="AL62" s="281"/>
      <c r="AM62" s="281"/>
      <c r="AN62" s="281"/>
      <c r="AO62" s="281"/>
      <c r="AP62" s="281"/>
      <c r="AQ62" s="281"/>
      <c r="AR62" s="281"/>
      <c r="AS62" s="281"/>
      <c r="AT62" s="281"/>
      <c r="AU62" s="281"/>
      <c r="AV62" s="281"/>
      <c r="AW62" s="281"/>
    </row>
    <row r="63" spans="2:49" s="270" customFormat="1" ht="21" customHeight="1" x14ac:dyDescent="0.2">
      <c r="B63" s="281"/>
      <c r="C63" s="286" t="str">
        <f>B214</f>
        <v>Ostatní</v>
      </c>
      <c r="D63" s="286"/>
      <c r="E63" s="281"/>
      <c r="F63" s="281"/>
      <c r="G63" s="281"/>
      <c r="H63" s="287"/>
      <c r="I63" s="281"/>
      <c r="J63" s="281"/>
      <c r="K63" s="295">
        <f>K214</f>
        <v>0</v>
      </c>
      <c r="L63" s="281"/>
      <c r="M63" s="281"/>
      <c r="N63" s="281"/>
      <c r="O63" s="281"/>
      <c r="P63" s="281"/>
      <c r="Q63" s="281"/>
      <c r="R63" s="281"/>
      <c r="S63" s="281"/>
      <c r="T63" s="281"/>
      <c r="U63" s="281"/>
      <c r="V63" s="281"/>
      <c r="W63" s="281"/>
      <c r="X63" s="281"/>
      <c r="Y63" s="281"/>
      <c r="Z63" s="281"/>
      <c r="AA63" s="281"/>
      <c r="AB63" s="281"/>
      <c r="AC63" s="281"/>
      <c r="AD63" s="281"/>
      <c r="AE63" s="281"/>
      <c r="AF63" s="281"/>
      <c r="AG63" s="281"/>
      <c r="AH63" s="281"/>
      <c r="AI63" s="281"/>
      <c r="AJ63" s="281"/>
      <c r="AK63" s="281"/>
      <c r="AL63" s="281"/>
      <c r="AM63" s="281"/>
      <c r="AN63" s="281"/>
      <c r="AO63" s="281"/>
      <c r="AP63" s="281"/>
      <c r="AQ63" s="281"/>
      <c r="AR63" s="281"/>
      <c r="AS63" s="281"/>
      <c r="AT63" s="281"/>
      <c r="AU63" s="281"/>
      <c r="AV63" s="281"/>
      <c r="AW63" s="281"/>
    </row>
    <row r="64" spans="2:49" s="270" customFormat="1" ht="21" customHeight="1" x14ac:dyDescent="0.2">
      <c r="B64" s="281"/>
      <c r="C64" s="286" t="str">
        <f>B224</f>
        <v>Montážní a inženýrská činnost</v>
      </c>
      <c r="D64" s="286"/>
      <c r="E64" s="281"/>
      <c r="F64" s="281"/>
      <c r="G64" s="281"/>
      <c r="H64" s="287"/>
      <c r="I64" s="281"/>
      <c r="J64" s="281"/>
      <c r="K64" s="295">
        <f>K224</f>
        <v>0</v>
      </c>
      <c r="L64" s="281"/>
      <c r="M64" s="281"/>
      <c r="N64" s="281"/>
      <c r="O64" s="281"/>
      <c r="P64" s="281"/>
      <c r="Q64" s="281"/>
      <c r="R64" s="281"/>
      <c r="S64" s="281"/>
      <c r="T64" s="281"/>
      <c r="U64" s="281"/>
      <c r="V64" s="281"/>
      <c r="W64" s="281"/>
      <c r="X64" s="281"/>
      <c r="Y64" s="281"/>
      <c r="Z64" s="281"/>
      <c r="AA64" s="281"/>
      <c r="AB64" s="281"/>
      <c r="AC64" s="281"/>
      <c r="AD64" s="281"/>
      <c r="AE64" s="281"/>
      <c r="AF64" s="281"/>
      <c r="AG64" s="281"/>
      <c r="AH64" s="281"/>
      <c r="AI64" s="281"/>
      <c r="AJ64" s="281"/>
      <c r="AK64" s="281"/>
      <c r="AL64" s="281"/>
      <c r="AM64" s="281"/>
      <c r="AN64" s="281"/>
      <c r="AO64" s="281"/>
      <c r="AP64" s="281"/>
      <c r="AQ64" s="281"/>
      <c r="AR64" s="281"/>
      <c r="AS64" s="281"/>
      <c r="AT64" s="281"/>
      <c r="AU64" s="281"/>
      <c r="AV64" s="281"/>
      <c r="AW64" s="281"/>
    </row>
    <row r="65" spans="2:49" ht="14.25" customHeight="1" x14ac:dyDescent="0.2">
      <c r="B65" s="282"/>
      <c r="C65" s="282"/>
      <c r="D65" s="282"/>
      <c r="E65" s="282"/>
      <c r="F65" s="282"/>
      <c r="G65" s="282"/>
      <c r="H65" s="284"/>
      <c r="I65" s="282"/>
      <c r="J65" s="282"/>
      <c r="K65" s="285"/>
      <c r="L65" s="282"/>
      <c r="M65" s="282"/>
      <c r="N65" s="282"/>
      <c r="O65" s="282"/>
      <c r="P65" s="282"/>
      <c r="Q65" s="282"/>
      <c r="R65" s="282"/>
      <c r="S65" s="282"/>
      <c r="T65" s="282"/>
      <c r="U65" s="282"/>
      <c r="V65" s="282"/>
      <c r="W65" s="282"/>
      <c r="X65" s="282"/>
      <c r="Y65" s="282"/>
      <c r="Z65" s="282"/>
      <c r="AA65" s="282"/>
      <c r="AB65" s="282"/>
      <c r="AC65" s="282"/>
      <c r="AD65" s="282"/>
      <c r="AE65" s="282"/>
      <c r="AF65" s="282"/>
      <c r="AG65" s="282"/>
      <c r="AH65" s="282"/>
      <c r="AI65" s="282"/>
      <c r="AJ65" s="282"/>
      <c r="AK65" s="282"/>
      <c r="AL65" s="282"/>
      <c r="AM65" s="282"/>
      <c r="AN65" s="282"/>
      <c r="AO65" s="282"/>
      <c r="AP65" s="282"/>
      <c r="AQ65" s="282"/>
      <c r="AR65" s="282"/>
      <c r="AS65" s="282"/>
      <c r="AT65" s="282"/>
      <c r="AU65" s="282"/>
      <c r="AV65" s="282"/>
      <c r="AW65" s="282"/>
    </row>
    <row r="66" spans="2:49" ht="14.25" customHeight="1" x14ac:dyDescent="0.2">
      <c r="B66" s="282"/>
      <c r="C66" s="282"/>
      <c r="D66" s="282"/>
      <c r="E66" s="282"/>
      <c r="F66" s="282"/>
      <c r="G66" s="282"/>
      <c r="H66" s="284"/>
      <c r="I66" s="282"/>
      <c r="J66" s="282"/>
      <c r="K66" s="285"/>
      <c r="L66" s="282"/>
      <c r="M66" s="282"/>
      <c r="N66" s="282"/>
      <c r="O66" s="282"/>
      <c r="P66" s="282"/>
      <c r="Q66" s="282"/>
      <c r="R66" s="282"/>
      <c r="S66" s="282"/>
      <c r="T66" s="282"/>
      <c r="U66" s="282"/>
      <c r="V66" s="282"/>
      <c r="W66" s="282"/>
      <c r="X66" s="282"/>
      <c r="Y66" s="282"/>
      <c r="Z66" s="282"/>
      <c r="AA66" s="282"/>
      <c r="AB66" s="282"/>
      <c r="AC66" s="282"/>
      <c r="AD66" s="282"/>
      <c r="AE66" s="282"/>
      <c r="AF66" s="282"/>
      <c r="AG66" s="282"/>
      <c r="AH66" s="282"/>
      <c r="AI66" s="282"/>
      <c r="AJ66" s="282"/>
      <c r="AK66" s="282"/>
      <c r="AL66" s="282"/>
      <c r="AM66" s="282"/>
      <c r="AN66" s="282"/>
      <c r="AO66" s="282"/>
      <c r="AP66" s="282"/>
      <c r="AQ66" s="282"/>
      <c r="AR66" s="282"/>
      <c r="AS66" s="282"/>
      <c r="AT66" s="282"/>
      <c r="AU66" s="282"/>
      <c r="AV66" s="282"/>
      <c r="AW66" s="282"/>
    </row>
    <row r="67" spans="2:49" s="270" customFormat="1" ht="7.5" customHeight="1" x14ac:dyDescent="0.2">
      <c r="B67" s="281"/>
      <c r="C67" s="281"/>
      <c r="D67" s="281"/>
      <c r="E67" s="281"/>
      <c r="F67" s="281"/>
      <c r="G67" s="281"/>
      <c r="H67" s="287"/>
      <c r="I67" s="281"/>
      <c r="J67" s="281"/>
      <c r="K67" s="288"/>
      <c r="L67" s="281"/>
      <c r="M67" s="281"/>
      <c r="N67" s="281"/>
      <c r="O67" s="281"/>
      <c r="P67" s="281"/>
      <c r="Q67" s="281"/>
      <c r="R67" s="281"/>
      <c r="S67" s="281"/>
      <c r="T67" s="281"/>
      <c r="U67" s="281"/>
      <c r="V67" s="281"/>
      <c r="W67" s="281"/>
      <c r="X67" s="281"/>
      <c r="Y67" s="281"/>
      <c r="Z67" s="281"/>
      <c r="AA67" s="281"/>
      <c r="AB67" s="281"/>
      <c r="AC67" s="281"/>
      <c r="AD67" s="281"/>
      <c r="AE67" s="281"/>
      <c r="AF67" s="281"/>
      <c r="AG67" s="281"/>
      <c r="AH67" s="281"/>
      <c r="AI67" s="281"/>
      <c r="AJ67" s="281"/>
      <c r="AK67" s="281"/>
      <c r="AL67" s="281"/>
      <c r="AM67" s="281"/>
      <c r="AN67" s="281"/>
      <c r="AO67" s="281"/>
      <c r="AP67" s="281"/>
      <c r="AQ67" s="281"/>
      <c r="AR67" s="281"/>
      <c r="AS67" s="281"/>
      <c r="AT67" s="281"/>
      <c r="AU67" s="281"/>
      <c r="AV67" s="281"/>
      <c r="AW67" s="281"/>
    </row>
    <row r="68" spans="2:49" s="270" customFormat="1" ht="37.5" customHeight="1" x14ac:dyDescent="0.2">
      <c r="B68" s="280" t="s">
        <v>322</v>
      </c>
      <c r="C68" s="280"/>
      <c r="D68" s="280"/>
      <c r="E68" s="280"/>
      <c r="F68" s="280"/>
      <c r="G68" s="280"/>
      <c r="H68" s="280"/>
      <c r="I68" s="280"/>
      <c r="J68" s="280"/>
      <c r="K68" s="280"/>
      <c r="L68" s="281"/>
      <c r="M68" s="281"/>
      <c r="N68" s="281"/>
      <c r="O68" s="281"/>
      <c r="P68" s="281"/>
      <c r="Q68" s="281"/>
      <c r="R68" s="281"/>
      <c r="S68" s="281"/>
      <c r="T68" s="281"/>
      <c r="U68" s="281"/>
      <c r="V68" s="281"/>
      <c r="W68" s="281"/>
      <c r="X68" s="281"/>
      <c r="Y68" s="281"/>
      <c r="Z68" s="281"/>
      <c r="AA68" s="281"/>
      <c r="AB68" s="281"/>
      <c r="AC68" s="281"/>
      <c r="AD68" s="281"/>
      <c r="AE68" s="281"/>
      <c r="AF68" s="281"/>
      <c r="AG68" s="281"/>
      <c r="AH68" s="281"/>
      <c r="AI68" s="281"/>
      <c r="AJ68" s="281"/>
      <c r="AK68" s="281"/>
      <c r="AL68" s="281"/>
      <c r="AM68" s="281"/>
      <c r="AN68" s="281"/>
      <c r="AO68" s="281"/>
      <c r="AP68" s="281"/>
      <c r="AQ68" s="281"/>
      <c r="AR68" s="281"/>
      <c r="AS68" s="281"/>
      <c r="AT68" s="281"/>
      <c r="AU68" s="281"/>
      <c r="AV68" s="281"/>
      <c r="AW68" s="281"/>
    </row>
    <row r="69" spans="2:49" s="270" customFormat="1" ht="7.5" customHeight="1" x14ac:dyDescent="0.2">
      <c r="B69" s="281"/>
      <c r="C69" s="281"/>
      <c r="D69" s="281"/>
      <c r="E69" s="281"/>
      <c r="F69" s="281"/>
      <c r="G69" s="281"/>
      <c r="H69" s="287"/>
      <c r="I69" s="281"/>
      <c r="J69" s="281"/>
      <c r="K69" s="288"/>
      <c r="L69" s="281"/>
      <c r="M69" s="281"/>
      <c r="N69" s="281"/>
      <c r="O69" s="281"/>
      <c r="P69" s="281"/>
      <c r="Q69" s="281"/>
      <c r="R69" s="281"/>
      <c r="S69" s="281"/>
      <c r="T69" s="281"/>
      <c r="U69" s="281"/>
      <c r="V69" s="281"/>
      <c r="W69" s="281"/>
      <c r="X69" s="281"/>
      <c r="Y69" s="281"/>
      <c r="Z69" s="281"/>
      <c r="AA69" s="281"/>
      <c r="AB69" s="281"/>
      <c r="AC69" s="281"/>
      <c r="AD69" s="281"/>
      <c r="AE69" s="281"/>
      <c r="AF69" s="281"/>
      <c r="AG69" s="281"/>
      <c r="AH69" s="281"/>
      <c r="AI69" s="281"/>
      <c r="AJ69" s="281"/>
      <c r="AK69" s="281"/>
      <c r="AL69" s="281"/>
      <c r="AM69" s="281"/>
      <c r="AN69" s="281"/>
      <c r="AO69" s="281"/>
      <c r="AP69" s="281"/>
      <c r="AQ69" s="281"/>
      <c r="AR69" s="281"/>
      <c r="AS69" s="281"/>
      <c r="AT69" s="281"/>
      <c r="AU69" s="281"/>
      <c r="AV69" s="281"/>
      <c r="AW69" s="281"/>
    </row>
    <row r="70" spans="2:49" s="270" customFormat="1" ht="15" customHeight="1" x14ac:dyDescent="0.2">
      <c r="B70" s="286"/>
      <c r="C70" s="286" t="s">
        <v>24</v>
      </c>
      <c r="D70" s="281"/>
      <c r="E70" s="281" t="str">
        <f>E26</f>
        <v>ZŠ Jílovská 1100/16</v>
      </c>
      <c r="F70" s="281"/>
      <c r="G70" s="281"/>
      <c r="H70" s="287"/>
      <c r="I70" s="281"/>
      <c r="J70" s="281"/>
      <c r="K70" s="288"/>
      <c r="L70" s="281"/>
      <c r="M70" s="281"/>
      <c r="N70" s="281"/>
      <c r="O70" s="281"/>
      <c r="P70" s="281"/>
      <c r="Q70" s="281"/>
      <c r="R70" s="281"/>
      <c r="S70" s="281"/>
      <c r="T70" s="281"/>
      <c r="U70" s="281"/>
      <c r="V70" s="281"/>
      <c r="W70" s="281"/>
      <c r="X70" s="281"/>
      <c r="Y70" s="281"/>
      <c r="Z70" s="281"/>
      <c r="AA70" s="281"/>
      <c r="AB70" s="281"/>
      <c r="AC70" s="281"/>
      <c r="AD70" s="281"/>
      <c r="AE70" s="281"/>
      <c r="AF70" s="281"/>
      <c r="AG70" s="281"/>
      <c r="AH70" s="281"/>
      <c r="AI70" s="281"/>
      <c r="AJ70" s="281"/>
      <c r="AK70" s="281"/>
      <c r="AL70" s="281"/>
      <c r="AM70" s="281"/>
      <c r="AN70" s="281"/>
      <c r="AO70" s="281"/>
      <c r="AP70" s="281"/>
      <c r="AQ70" s="281"/>
      <c r="AR70" s="281"/>
      <c r="AS70" s="281"/>
      <c r="AT70" s="281"/>
      <c r="AU70" s="281"/>
      <c r="AV70" s="281"/>
      <c r="AW70" s="281"/>
    </row>
    <row r="71" spans="2:49" s="270" customFormat="1" ht="15" customHeight="1" x14ac:dyDescent="0.2">
      <c r="B71" s="286"/>
      <c r="C71" s="286" t="s">
        <v>302</v>
      </c>
      <c r="D71" s="281"/>
      <c r="E71" s="281" t="str">
        <f>E28</f>
        <v>Elektroinstalace – silnoproud</v>
      </c>
      <c r="F71" s="281"/>
      <c r="G71" s="281"/>
      <c r="H71" s="287"/>
      <c r="I71" s="281"/>
      <c r="J71" s="281"/>
      <c r="K71" s="288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281"/>
      <c r="X71" s="281"/>
      <c r="Y71" s="281"/>
      <c r="Z71" s="281"/>
      <c r="AA71" s="281"/>
      <c r="AB71" s="281"/>
      <c r="AC71" s="281"/>
      <c r="AD71" s="281"/>
      <c r="AE71" s="281"/>
      <c r="AF71" s="281"/>
      <c r="AG71" s="281"/>
      <c r="AH71" s="281"/>
      <c r="AI71" s="281"/>
      <c r="AJ71" s="281"/>
      <c r="AK71" s="281"/>
      <c r="AL71" s="281"/>
      <c r="AM71" s="281"/>
      <c r="AN71" s="281"/>
      <c r="AO71" s="281"/>
      <c r="AP71" s="281"/>
      <c r="AQ71" s="281"/>
      <c r="AR71" s="281"/>
      <c r="AS71" s="281"/>
      <c r="AT71" s="281"/>
      <c r="AU71" s="281"/>
      <c r="AV71" s="281"/>
      <c r="AW71" s="281"/>
    </row>
    <row r="72" spans="2:49" s="270" customFormat="1" ht="15" customHeight="1" x14ac:dyDescent="0.2">
      <c r="B72" s="286"/>
      <c r="C72" s="286" t="s">
        <v>304</v>
      </c>
      <c r="D72" s="281"/>
      <c r="E72" s="281" t="str">
        <f>E29</f>
        <v>Jílovská 1100/16, Praha 4 – Braník</v>
      </c>
      <c r="F72" s="281"/>
      <c r="G72" s="281"/>
      <c r="H72" s="287"/>
      <c r="I72" s="281"/>
      <c r="J72" s="281"/>
      <c r="K72" s="288"/>
      <c r="L72" s="281"/>
      <c r="M72" s="281"/>
      <c r="N72" s="281"/>
      <c r="O72" s="281"/>
      <c r="P72" s="281"/>
      <c r="Q72" s="281"/>
      <c r="R72" s="281"/>
      <c r="S72" s="281"/>
      <c r="T72" s="281"/>
      <c r="U72" s="281"/>
      <c r="V72" s="281"/>
      <c r="W72" s="281"/>
      <c r="X72" s="281"/>
      <c r="Y72" s="281"/>
      <c r="Z72" s="281"/>
      <c r="AA72" s="281"/>
      <c r="AB72" s="281"/>
      <c r="AC72" s="281"/>
      <c r="AD72" s="281"/>
      <c r="AE72" s="281"/>
      <c r="AF72" s="281"/>
      <c r="AG72" s="281"/>
      <c r="AH72" s="281"/>
      <c r="AI72" s="281"/>
      <c r="AJ72" s="281"/>
      <c r="AK72" s="281"/>
      <c r="AL72" s="281"/>
      <c r="AM72" s="281"/>
      <c r="AN72" s="281"/>
      <c r="AO72" s="281"/>
      <c r="AP72" s="281"/>
      <c r="AQ72" s="281"/>
      <c r="AR72" s="281"/>
      <c r="AS72" s="281"/>
      <c r="AT72" s="281"/>
      <c r="AU72" s="281"/>
      <c r="AV72" s="281"/>
      <c r="AW72" s="281"/>
    </row>
    <row r="73" spans="2:49" s="270" customFormat="1" ht="18.75" customHeight="1" x14ac:dyDescent="0.2">
      <c r="B73" s="286"/>
      <c r="C73" s="286" t="s">
        <v>306</v>
      </c>
      <c r="D73" s="281"/>
      <c r="E73" s="281" t="str">
        <f>E30</f>
        <v>Flosman Jiří</v>
      </c>
      <c r="F73" s="281"/>
      <c r="G73" s="281"/>
      <c r="H73" s="287"/>
      <c r="I73" s="281"/>
      <c r="J73" s="281"/>
      <c r="K73" s="288"/>
      <c r="L73" s="281"/>
      <c r="M73" s="281"/>
      <c r="N73" s="281"/>
      <c r="O73" s="281"/>
      <c r="P73" s="281"/>
      <c r="Q73" s="281"/>
      <c r="R73" s="281"/>
      <c r="S73" s="281"/>
      <c r="T73" s="281"/>
      <c r="U73" s="281"/>
      <c r="V73" s="281"/>
      <c r="W73" s="281"/>
      <c r="X73" s="281"/>
      <c r="Y73" s="281"/>
      <c r="Z73" s="281"/>
      <c r="AA73" s="281"/>
      <c r="AB73" s="281"/>
      <c r="AC73" s="281"/>
      <c r="AD73" s="281"/>
      <c r="AE73" s="281"/>
      <c r="AF73" s="281"/>
      <c r="AG73" s="281"/>
      <c r="AH73" s="281"/>
      <c r="AI73" s="281"/>
      <c r="AJ73" s="281"/>
      <c r="AK73" s="281"/>
      <c r="AL73" s="281"/>
      <c r="AM73" s="281"/>
      <c r="AN73" s="281"/>
      <c r="AO73" s="281"/>
      <c r="AP73" s="281"/>
      <c r="AQ73" s="281"/>
      <c r="AR73" s="281"/>
      <c r="AS73" s="281"/>
      <c r="AT73" s="281"/>
      <c r="AU73" s="281"/>
      <c r="AV73" s="281"/>
      <c r="AW73" s="281"/>
    </row>
    <row r="74" spans="2:49" s="270" customFormat="1" ht="15.75" customHeight="1" x14ac:dyDescent="0.2">
      <c r="B74" s="286"/>
      <c r="C74" s="286" t="s">
        <v>308</v>
      </c>
      <c r="D74" s="281"/>
      <c r="E74" s="281" t="str">
        <f>E31</f>
        <v>Flosman Jiří</v>
      </c>
      <c r="F74" s="281"/>
      <c r="G74" s="281"/>
      <c r="H74" s="287"/>
      <c r="I74" s="281"/>
      <c r="J74" s="281"/>
      <c r="K74" s="288"/>
      <c r="L74" s="281"/>
      <c r="M74" s="281"/>
      <c r="N74" s="281"/>
      <c r="O74" s="281"/>
      <c r="P74" s="281"/>
      <c r="Q74" s="281"/>
      <c r="R74" s="281"/>
      <c r="S74" s="281"/>
      <c r="T74" s="281"/>
      <c r="U74" s="281"/>
      <c r="V74" s="281"/>
      <c r="W74" s="281"/>
      <c r="X74" s="281"/>
      <c r="Y74" s="281"/>
      <c r="Z74" s="281"/>
      <c r="AA74" s="281"/>
      <c r="AB74" s="281"/>
      <c r="AC74" s="281"/>
      <c r="AD74" s="281"/>
      <c r="AE74" s="281"/>
      <c r="AF74" s="281"/>
      <c r="AG74" s="281"/>
      <c r="AH74" s="281"/>
      <c r="AI74" s="281"/>
      <c r="AJ74" s="281"/>
      <c r="AK74" s="281"/>
      <c r="AL74" s="281"/>
      <c r="AM74" s="281"/>
      <c r="AN74" s="281"/>
      <c r="AO74" s="281"/>
      <c r="AP74" s="281"/>
      <c r="AQ74" s="281"/>
      <c r="AR74" s="281"/>
      <c r="AS74" s="281"/>
      <c r="AT74" s="281"/>
      <c r="AU74" s="281"/>
      <c r="AV74" s="281"/>
      <c r="AW74" s="281"/>
    </row>
    <row r="75" spans="2:49" s="270" customFormat="1" ht="13.9" customHeight="1" x14ac:dyDescent="0.2">
      <c r="B75" s="286"/>
      <c r="C75" s="286" t="s">
        <v>323</v>
      </c>
      <c r="D75" s="281"/>
      <c r="E75" s="286" t="s">
        <v>311</v>
      </c>
      <c r="F75" s="281"/>
      <c r="G75" s="281"/>
      <c r="H75" s="287"/>
      <c r="I75" s="296"/>
      <c r="J75" s="296"/>
      <c r="K75" s="296"/>
      <c r="L75" s="281"/>
      <c r="M75" s="281"/>
      <c r="N75" s="281"/>
      <c r="O75" s="281"/>
      <c r="P75" s="281"/>
      <c r="Q75" s="281"/>
      <c r="R75" s="281"/>
      <c r="S75" s="281"/>
      <c r="T75" s="281"/>
      <c r="U75" s="281"/>
      <c r="V75" s="281"/>
      <c r="W75" s="281"/>
      <c r="X75" s="281"/>
      <c r="Y75" s="281"/>
      <c r="Z75" s="281"/>
      <c r="AA75" s="281"/>
      <c r="AB75" s="281"/>
      <c r="AC75" s="281"/>
      <c r="AD75" s="281"/>
      <c r="AE75" s="281"/>
      <c r="AF75" s="281"/>
      <c r="AG75" s="281"/>
      <c r="AH75" s="281"/>
      <c r="AI75" s="281"/>
      <c r="AJ75" s="281"/>
      <c r="AK75" s="281"/>
      <c r="AL75" s="281"/>
      <c r="AM75" s="281"/>
      <c r="AN75" s="281"/>
      <c r="AO75" s="281"/>
      <c r="AP75" s="281"/>
      <c r="AQ75" s="281"/>
      <c r="AR75" s="281"/>
      <c r="AS75" s="281"/>
      <c r="AT75" s="281"/>
      <c r="AU75" s="281"/>
      <c r="AV75" s="281"/>
      <c r="AW75" s="281"/>
    </row>
    <row r="76" spans="2:49" s="270" customFormat="1" ht="13.9" customHeight="1" x14ac:dyDescent="0.2">
      <c r="B76" s="286"/>
      <c r="C76" s="286"/>
      <c r="D76" s="281"/>
      <c r="E76" s="286"/>
      <c r="F76" s="281"/>
      <c r="G76" s="281"/>
      <c r="H76" s="287"/>
      <c r="I76" s="286"/>
      <c r="J76" s="281"/>
      <c r="K76" s="293"/>
      <c r="L76" s="281"/>
      <c r="M76" s="281"/>
      <c r="N76" s="281"/>
      <c r="O76" s="281"/>
      <c r="P76" s="281"/>
      <c r="Q76" s="281"/>
      <c r="R76" s="281"/>
      <c r="S76" s="281"/>
      <c r="T76" s="281"/>
      <c r="U76" s="281"/>
      <c r="V76" s="281"/>
      <c r="W76" s="281"/>
      <c r="X76" s="281"/>
      <c r="Y76" s="281"/>
      <c r="Z76" s="281"/>
      <c r="AA76" s="281"/>
      <c r="AB76" s="281"/>
      <c r="AC76" s="281"/>
      <c r="AD76" s="281"/>
      <c r="AE76" s="281"/>
      <c r="AF76" s="281"/>
      <c r="AG76" s="281"/>
      <c r="AH76" s="281"/>
      <c r="AI76" s="281"/>
      <c r="AJ76" s="281"/>
      <c r="AK76" s="281"/>
      <c r="AL76" s="281"/>
      <c r="AM76" s="281"/>
      <c r="AN76" s="281"/>
      <c r="AO76" s="281"/>
      <c r="AP76" s="281"/>
      <c r="AQ76" s="281"/>
      <c r="AR76" s="281"/>
      <c r="AS76" s="281"/>
      <c r="AT76" s="281"/>
      <c r="AU76" s="281"/>
      <c r="AV76" s="281"/>
      <c r="AW76" s="281"/>
    </row>
    <row r="77" spans="2:49" s="270" customFormat="1" ht="13.9" customHeight="1" x14ac:dyDescent="0.2">
      <c r="B77" s="286"/>
      <c r="C77" s="286"/>
      <c r="D77" s="281"/>
      <c r="E77" s="286"/>
      <c r="F77" s="281"/>
      <c r="G77" s="281"/>
      <c r="H77" s="287"/>
      <c r="I77" s="286"/>
      <c r="J77" s="281"/>
      <c r="K77" s="293"/>
      <c r="L77" s="281"/>
      <c r="M77" s="281"/>
      <c r="N77" s="281"/>
      <c r="O77" s="281"/>
      <c r="P77" s="281"/>
      <c r="Q77" s="281"/>
      <c r="R77" s="281"/>
      <c r="S77" s="281"/>
      <c r="T77" s="281"/>
      <c r="U77" s="281"/>
      <c r="V77" s="281"/>
      <c r="W77" s="281"/>
      <c r="X77" s="281"/>
      <c r="Y77" s="281"/>
      <c r="Z77" s="281"/>
      <c r="AA77" s="281"/>
      <c r="AB77" s="281"/>
      <c r="AC77" s="281"/>
      <c r="AD77" s="281"/>
      <c r="AE77" s="281"/>
      <c r="AF77" s="281"/>
      <c r="AG77" s="281"/>
      <c r="AH77" s="281"/>
      <c r="AI77" s="281"/>
      <c r="AJ77" s="281"/>
      <c r="AK77" s="281"/>
      <c r="AL77" s="281"/>
      <c r="AM77" s="281"/>
      <c r="AN77" s="281"/>
      <c r="AO77" s="281"/>
      <c r="AP77" s="281"/>
      <c r="AQ77" s="281"/>
      <c r="AR77" s="281"/>
      <c r="AS77" s="281"/>
      <c r="AT77" s="281"/>
      <c r="AU77" s="281"/>
      <c r="AV77" s="281"/>
      <c r="AW77" s="281"/>
    </row>
    <row r="78" spans="2:49" s="270" customFormat="1" ht="13.9" customHeight="1" x14ac:dyDescent="0.2">
      <c r="B78" s="286"/>
      <c r="C78" s="286"/>
      <c r="D78" s="281"/>
      <c r="E78" s="286"/>
      <c r="F78" s="281"/>
      <c r="G78" s="281"/>
      <c r="H78" s="287"/>
      <c r="I78" s="286"/>
      <c r="J78" s="281"/>
      <c r="K78" s="293"/>
      <c r="L78" s="281"/>
      <c r="M78" s="281"/>
      <c r="N78" s="281"/>
      <c r="O78" s="281"/>
      <c r="P78" s="281"/>
      <c r="Q78" s="281"/>
      <c r="R78" s="281"/>
      <c r="S78" s="281"/>
      <c r="T78" s="281"/>
      <c r="U78" s="281"/>
      <c r="V78" s="281"/>
      <c r="W78" s="281"/>
      <c r="X78" s="281"/>
      <c r="Y78" s="281"/>
      <c r="Z78" s="281"/>
      <c r="AA78" s="281"/>
      <c r="AB78" s="281"/>
      <c r="AC78" s="281"/>
      <c r="AD78" s="281"/>
      <c r="AE78" s="281"/>
      <c r="AF78" s="281"/>
      <c r="AG78" s="281"/>
      <c r="AH78" s="281"/>
      <c r="AI78" s="281"/>
      <c r="AJ78" s="281"/>
      <c r="AK78" s="281"/>
      <c r="AL78" s="281"/>
      <c r="AM78" s="281"/>
      <c r="AN78" s="281"/>
      <c r="AO78" s="281"/>
      <c r="AP78" s="281"/>
      <c r="AQ78" s="281"/>
      <c r="AR78" s="281"/>
      <c r="AS78" s="281"/>
      <c r="AT78" s="281"/>
      <c r="AU78" s="281"/>
      <c r="AV78" s="281"/>
      <c r="AW78" s="281"/>
    </row>
    <row r="79" spans="2:49" s="270" customFormat="1" ht="13.9" customHeight="1" x14ac:dyDescent="0.2">
      <c r="B79" s="286"/>
      <c r="C79" s="286"/>
      <c r="D79" s="281"/>
      <c r="E79" s="286"/>
      <c r="F79" s="281"/>
      <c r="G79" s="281"/>
      <c r="H79" s="287"/>
      <c r="I79" s="286"/>
      <c r="J79" s="281"/>
      <c r="K79" s="293"/>
      <c r="L79" s="281"/>
      <c r="M79" s="281"/>
      <c r="N79" s="281"/>
      <c r="O79" s="281"/>
      <c r="P79" s="281"/>
      <c r="Q79" s="281"/>
      <c r="R79" s="281"/>
      <c r="S79" s="281"/>
      <c r="T79" s="281"/>
      <c r="U79" s="281"/>
      <c r="V79" s="281"/>
      <c r="W79" s="281"/>
      <c r="X79" s="281"/>
      <c r="Y79" s="281"/>
      <c r="Z79" s="281"/>
      <c r="AA79" s="281"/>
      <c r="AB79" s="281"/>
      <c r="AC79" s="281"/>
      <c r="AD79" s="281"/>
      <c r="AE79" s="281"/>
      <c r="AF79" s="281"/>
      <c r="AG79" s="281"/>
      <c r="AH79" s="281"/>
      <c r="AI79" s="281"/>
      <c r="AJ79" s="281"/>
      <c r="AK79" s="281"/>
      <c r="AL79" s="281"/>
      <c r="AM79" s="281"/>
      <c r="AN79" s="281"/>
      <c r="AO79" s="281"/>
      <c r="AP79" s="281"/>
      <c r="AQ79" s="281"/>
      <c r="AR79" s="281"/>
      <c r="AS79" s="281"/>
      <c r="AT79" s="281"/>
      <c r="AU79" s="281"/>
      <c r="AV79" s="281"/>
      <c r="AW79" s="281"/>
    </row>
    <row r="80" spans="2:49" s="270" customFormat="1" ht="30" customHeight="1" x14ac:dyDescent="0.2">
      <c r="B80" s="286"/>
      <c r="C80" s="286" t="s">
        <v>320</v>
      </c>
      <c r="D80" s="281"/>
      <c r="E80" s="281"/>
      <c r="F80" s="281"/>
      <c r="G80" s="281"/>
      <c r="H80" s="287"/>
      <c r="I80" s="281"/>
      <c r="J80" s="281"/>
      <c r="K80" s="297">
        <f>K83+K90+K96+K102+K109+K117+K124+K131+K138+K143+K145+K149+K151+K153+K155+K157+K160+K162+K164+K166+K169+K173+K182+K187+K192+K197+K201+K205+K209+K214+K224</f>
        <v>0</v>
      </c>
      <c r="L80" s="281"/>
      <c r="M80" s="281"/>
      <c r="N80" s="281"/>
      <c r="O80" s="298" t="e">
        <f>#REF!</f>
        <v>#REF!</v>
      </c>
      <c r="P80" s="281"/>
      <c r="Q80" s="281"/>
      <c r="R80" s="281"/>
      <c r="S80" s="281"/>
      <c r="T80" s="281"/>
      <c r="U80" s="281"/>
      <c r="V80" s="281"/>
      <c r="W80" s="281"/>
      <c r="X80" s="281"/>
      <c r="Y80" s="281"/>
      <c r="Z80" s="281"/>
      <c r="AA80" s="281"/>
      <c r="AB80" s="281"/>
      <c r="AC80" s="281"/>
      <c r="AD80" s="281"/>
      <c r="AE80" s="281"/>
      <c r="AF80" s="281"/>
      <c r="AG80" s="281" t="s">
        <v>324</v>
      </c>
      <c r="AH80" s="281" t="s">
        <v>321</v>
      </c>
      <c r="AI80" s="281"/>
      <c r="AJ80" s="281"/>
      <c r="AK80" s="281"/>
      <c r="AL80" s="281"/>
      <c r="AM80" s="281"/>
      <c r="AN80" s="281"/>
      <c r="AO80" s="281"/>
      <c r="AP80" s="281"/>
      <c r="AQ80" s="281"/>
      <c r="AR80" s="281"/>
      <c r="AS80" s="281"/>
      <c r="AT80" s="281"/>
      <c r="AU80" s="295" t="e">
        <f>#REF!</f>
        <v>#REF!</v>
      </c>
      <c r="AV80" s="281"/>
      <c r="AW80" s="281"/>
    </row>
    <row r="81" spans="2:49" s="270" customFormat="1" ht="30" customHeight="1" x14ac:dyDescent="0.2">
      <c r="B81" s="286"/>
      <c r="C81" s="281"/>
      <c r="D81" s="281"/>
      <c r="E81" s="281"/>
      <c r="F81" s="281"/>
      <c r="G81" s="281"/>
      <c r="H81" s="287"/>
      <c r="I81" s="281"/>
      <c r="J81" s="281"/>
      <c r="K81" s="297"/>
      <c r="L81" s="281"/>
      <c r="M81" s="281"/>
      <c r="N81" s="281"/>
      <c r="O81" s="298"/>
      <c r="P81" s="281"/>
      <c r="Q81" s="281"/>
      <c r="R81" s="281"/>
      <c r="S81" s="281"/>
      <c r="T81" s="281"/>
      <c r="U81" s="281"/>
      <c r="V81" s="281"/>
      <c r="W81" s="281"/>
      <c r="X81" s="281"/>
      <c r="Y81" s="281"/>
      <c r="Z81" s="281"/>
      <c r="AA81" s="281"/>
      <c r="AB81" s="281"/>
      <c r="AC81" s="281"/>
      <c r="AD81" s="281"/>
      <c r="AE81" s="281"/>
      <c r="AF81" s="281"/>
      <c r="AG81" s="281"/>
      <c r="AH81" s="281"/>
      <c r="AI81" s="281"/>
      <c r="AJ81" s="281"/>
      <c r="AK81" s="281"/>
      <c r="AL81" s="281"/>
      <c r="AM81" s="281"/>
      <c r="AN81" s="281"/>
      <c r="AO81" s="281"/>
      <c r="AP81" s="281"/>
      <c r="AQ81" s="281"/>
      <c r="AR81" s="281"/>
      <c r="AS81" s="281"/>
      <c r="AT81" s="281"/>
      <c r="AU81" s="295"/>
      <c r="AV81" s="281"/>
      <c r="AW81" s="281"/>
    </row>
    <row r="82" spans="2:49" s="274" customFormat="1" ht="29.45" customHeight="1" x14ac:dyDescent="0.2">
      <c r="B82" s="286" t="s">
        <v>325</v>
      </c>
      <c r="C82" s="286" t="s">
        <v>326</v>
      </c>
      <c r="D82" s="299" t="s">
        <v>327</v>
      </c>
      <c r="E82" s="300" t="s">
        <v>328</v>
      </c>
      <c r="F82" s="300" t="s">
        <v>329</v>
      </c>
      <c r="G82" s="301" t="s">
        <v>330</v>
      </c>
      <c r="H82" s="302" t="s">
        <v>331</v>
      </c>
      <c r="I82" s="302"/>
      <c r="J82" s="286" t="s">
        <v>332</v>
      </c>
      <c r="K82" s="303" t="s">
        <v>333</v>
      </c>
      <c r="L82" s="300" t="s">
        <v>334</v>
      </c>
      <c r="M82" s="304" t="s">
        <v>102</v>
      </c>
      <c r="N82" s="286" t="s">
        <v>335</v>
      </c>
      <c r="O82" s="286" t="s">
        <v>336</v>
      </c>
      <c r="P82" s="305" t="s">
        <v>337</v>
      </c>
      <c r="Q82" s="286"/>
      <c r="R82" s="286"/>
      <c r="S82" s="286"/>
      <c r="T82" s="286"/>
      <c r="U82" s="286"/>
      <c r="V82" s="286"/>
      <c r="W82" s="286"/>
      <c r="X82" s="286"/>
      <c r="Y82" s="286"/>
      <c r="Z82" s="286"/>
      <c r="AA82" s="286"/>
      <c r="AB82" s="286"/>
      <c r="AC82" s="286"/>
      <c r="AD82" s="286"/>
      <c r="AE82" s="300"/>
      <c r="AF82" s="286"/>
      <c r="AG82" s="300"/>
      <c r="AH82" s="300"/>
      <c r="AI82" s="286"/>
      <c r="AJ82" s="286"/>
      <c r="AK82" s="286"/>
      <c r="AL82" s="286"/>
      <c r="AM82" s="286"/>
      <c r="AN82" s="286"/>
      <c r="AO82" s="295"/>
      <c r="AP82" s="295"/>
      <c r="AQ82" s="295"/>
      <c r="AR82" s="295"/>
      <c r="AS82" s="295"/>
      <c r="AT82" s="300"/>
      <c r="AU82" s="295"/>
      <c r="AV82" s="306" t="s">
        <v>109</v>
      </c>
      <c r="AW82" s="306" t="s">
        <v>110</v>
      </c>
    </row>
    <row r="83" spans="2:49" s="275" customFormat="1" ht="21" customHeight="1" x14ac:dyDescent="0.2">
      <c r="B83" s="307" t="s">
        <v>338</v>
      </c>
      <c r="C83" s="307"/>
      <c r="D83" s="308"/>
      <c r="E83" s="308"/>
      <c r="F83" s="308"/>
      <c r="G83" s="308"/>
      <c r="H83" s="309"/>
      <c r="I83" s="308"/>
      <c r="J83" s="308"/>
      <c r="K83" s="310">
        <f>SUM(K84:K89)</f>
        <v>0</v>
      </c>
      <c r="L83" s="311"/>
      <c r="M83" s="311"/>
      <c r="N83" s="311"/>
      <c r="O83" s="298" t="e">
        <f>SUM(#REF!)</f>
        <v>#REF!</v>
      </c>
      <c r="P83" s="311"/>
      <c r="Q83" s="311"/>
      <c r="R83" s="311"/>
      <c r="S83" s="311"/>
      <c r="T83" s="311"/>
      <c r="U83" s="311"/>
      <c r="V83" s="311"/>
      <c r="W83" s="311"/>
      <c r="X83" s="311"/>
      <c r="Y83" s="311"/>
      <c r="Z83" s="311"/>
      <c r="AA83" s="311"/>
      <c r="AB83" s="311"/>
      <c r="AC83" s="311"/>
      <c r="AD83" s="311"/>
      <c r="AE83" s="311" t="s">
        <v>134</v>
      </c>
      <c r="AF83" s="311"/>
      <c r="AG83" s="311" t="s">
        <v>324</v>
      </c>
      <c r="AH83" s="311" t="s">
        <v>134</v>
      </c>
      <c r="AI83" s="311"/>
      <c r="AJ83" s="311"/>
      <c r="AK83" s="311"/>
      <c r="AL83" s="311" t="s">
        <v>339</v>
      </c>
      <c r="AM83" s="311"/>
      <c r="AN83" s="311"/>
      <c r="AO83" s="311"/>
      <c r="AP83" s="311"/>
      <c r="AQ83" s="311"/>
      <c r="AR83" s="311"/>
      <c r="AS83" s="311"/>
      <c r="AT83" s="311"/>
      <c r="AU83" s="312" t="e">
        <f>SUM(#REF!)</f>
        <v>#REF!</v>
      </c>
      <c r="AV83" s="311"/>
      <c r="AW83" s="311"/>
    </row>
    <row r="84" spans="2:49" s="276" customFormat="1" ht="27" customHeight="1" x14ac:dyDescent="0.2">
      <c r="B84" s="313">
        <v>1</v>
      </c>
      <c r="C84" s="313" t="s">
        <v>340</v>
      </c>
      <c r="D84" s="314" t="s">
        <v>341</v>
      </c>
      <c r="E84" s="315" t="s">
        <v>342</v>
      </c>
      <c r="F84" s="315" t="s">
        <v>193</v>
      </c>
      <c r="G84" s="316">
        <v>2000</v>
      </c>
      <c r="H84" s="336"/>
      <c r="I84" s="337"/>
      <c r="J84" s="336"/>
      <c r="K84" s="317">
        <f t="shared" ref="K84:K89" si="0">(G84*H84)+(G84*J84)</f>
        <v>0</v>
      </c>
      <c r="L84" s="315"/>
      <c r="M84" s="318"/>
      <c r="N84" s="313"/>
      <c r="O84" s="313"/>
      <c r="P84" s="319"/>
      <c r="Q84" s="313"/>
      <c r="R84" s="313"/>
      <c r="S84" s="313"/>
      <c r="T84" s="313"/>
      <c r="U84" s="313"/>
      <c r="V84" s="313"/>
      <c r="W84" s="313"/>
      <c r="X84" s="313"/>
      <c r="Y84" s="313"/>
      <c r="Z84" s="313"/>
      <c r="AA84" s="313"/>
      <c r="AB84" s="313"/>
      <c r="AC84" s="313"/>
      <c r="AD84" s="313"/>
      <c r="AE84" s="315"/>
      <c r="AF84" s="313"/>
      <c r="AG84" s="315"/>
      <c r="AH84" s="315"/>
      <c r="AI84" s="313"/>
      <c r="AJ84" s="313"/>
      <c r="AK84" s="313"/>
      <c r="AL84" s="313"/>
      <c r="AM84" s="313"/>
      <c r="AN84" s="313"/>
      <c r="AO84" s="317"/>
      <c r="AP84" s="317"/>
      <c r="AQ84" s="317"/>
      <c r="AR84" s="317"/>
      <c r="AS84" s="317"/>
      <c r="AT84" s="315"/>
      <c r="AU84" s="317"/>
      <c r="AV84" s="320" t="s">
        <v>160</v>
      </c>
      <c r="AW84" s="321" t="s">
        <v>161</v>
      </c>
    </row>
    <row r="85" spans="2:49" s="276" customFormat="1" ht="27" customHeight="1" x14ac:dyDescent="0.2">
      <c r="B85" s="313">
        <v>2</v>
      </c>
      <c r="C85" s="313" t="s">
        <v>340</v>
      </c>
      <c r="D85" s="314" t="s">
        <v>343</v>
      </c>
      <c r="E85" s="315" t="s">
        <v>344</v>
      </c>
      <c r="F85" s="315" t="s">
        <v>193</v>
      </c>
      <c r="G85" s="316">
        <v>100</v>
      </c>
      <c r="H85" s="336"/>
      <c r="I85" s="337"/>
      <c r="J85" s="336"/>
      <c r="K85" s="317">
        <f t="shared" si="0"/>
        <v>0</v>
      </c>
      <c r="L85" s="315"/>
      <c r="M85" s="318"/>
      <c r="N85" s="313"/>
      <c r="O85" s="313"/>
      <c r="P85" s="319"/>
      <c r="Q85" s="313"/>
      <c r="R85" s="313"/>
      <c r="S85" s="313"/>
      <c r="T85" s="313"/>
      <c r="U85" s="313"/>
      <c r="V85" s="313"/>
      <c r="W85" s="313"/>
      <c r="X85" s="313"/>
      <c r="Y85" s="313"/>
      <c r="Z85" s="313"/>
      <c r="AA85" s="313"/>
      <c r="AB85" s="313"/>
      <c r="AC85" s="313"/>
      <c r="AD85" s="313"/>
      <c r="AE85" s="315"/>
      <c r="AF85" s="313"/>
      <c r="AG85" s="315"/>
      <c r="AH85" s="315"/>
      <c r="AI85" s="313"/>
      <c r="AJ85" s="313"/>
      <c r="AK85" s="313"/>
      <c r="AL85" s="313"/>
      <c r="AM85" s="313"/>
      <c r="AN85" s="313"/>
      <c r="AO85" s="317"/>
      <c r="AP85" s="317"/>
      <c r="AQ85" s="317"/>
      <c r="AR85" s="317"/>
      <c r="AS85" s="317"/>
      <c r="AT85" s="315"/>
      <c r="AU85" s="317"/>
      <c r="AV85" s="320" t="s">
        <v>160</v>
      </c>
      <c r="AW85" s="321" t="s">
        <v>161</v>
      </c>
    </row>
    <row r="86" spans="2:49" s="276" customFormat="1" ht="27" customHeight="1" x14ac:dyDescent="0.2">
      <c r="B86" s="313">
        <v>3</v>
      </c>
      <c r="C86" s="313" t="s">
        <v>340</v>
      </c>
      <c r="D86" s="314" t="s">
        <v>345</v>
      </c>
      <c r="E86" s="315" t="s">
        <v>346</v>
      </c>
      <c r="F86" s="315" t="s">
        <v>193</v>
      </c>
      <c r="G86" s="316">
        <v>200</v>
      </c>
      <c r="H86" s="336"/>
      <c r="I86" s="337"/>
      <c r="J86" s="336"/>
      <c r="K86" s="317">
        <f t="shared" si="0"/>
        <v>0</v>
      </c>
      <c r="L86" s="315"/>
      <c r="M86" s="318"/>
      <c r="N86" s="313"/>
      <c r="O86" s="313"/>
      <c r="P86" s="319"/>
      <c r="Q86" s="313"/>
      <c r="R86" s="313"/>
      <c r="S86" s="313"/>
      <c r="T86" s="313"/>
      <c r="U86" s="313"/>
      <c r="V86" s="313"/>
      <c r="W86" s="313"/>
      <c r="X86" s="313"/>
      <c r="Y86" s="313"/>
      <c r="Z86" s="313"/>
      <c r="AA86" s="313"/>
      <c r="AB86" s="313"/>
      <c r="AC86" s="313"/>
      <c r="AD86" s="313"/>
      <c r="AE86" s="315"/>
      <c r="AF86" s="313"/>
      <c r="AG86" s="315"/>
      <c r="AH86" s="315"/>
      <c r="AI86" s="313"/>
      <c r="AJ86" s="313"/>
      <c r="AK86" s="313"/>
      <c r="AL86" s="313"/>
      <c r="AM86" s="313"/>
      <c r="AN86" s="313"/>
      <c r="AO86" s="317"/>
      <c r="AP86" s="317"/>
      <c r="AQ86" s="317"/>
      <c r="AR86" s="317"/>
      <c r="AS86" s="317"/>
      <c r="AT86" s="315"/>
      <c r="AU86" s="317"/>
      <c r="AV86" s="320" t="s">
        <v>160</v>
      </c>
      <c r="AW86" s="321" t="s">
        <v>161</v>
      </c>
    </row>
    <row r="87" spans="2:49" s="276" customFormat="1" ht="27" customHeight="1" x14ac:dyDescent="0.2">
      <c r="B87" s="313">
        <v>4</v>
      </c>
      <c r="C87" s="313" t="s">
        <v>340</v>
      </c>
      <c r="D87" s="314" t="s">
        <v>347</v>
      </c>
      <c r="E87" s="315" t="s">
        <v>348</v>
      </c>
      <c r="F87" s="315" t="s">
        <v>193</v>
      </c>
      <c r="G87" s="316">
        <v>1880</v>
      </c>
      <c r="H87" s="336"/>
      <c r="I87" s="337"/>
      <c r="J87" s="336"/>
      <c r="K87" s="317">
        <f t="shared" si="0"/>
        <v>0</v>
      </c>
      <c r="L87" s="315"/>
      <c r="M87" s="318"/>
      <c r="N87" s="313"/>
      <c r="O87" s="313"/>
      <c r="P87" s="319"/>
      <c r="Q87" s="313"/>
      <c r="R87" s="313"/>
      <c r="S87" s="313"/>
      <c r="T87" s="313"/>
      <c r="U87" s="313"/>
      <c r="V87" s="313"/>
      <c r="W87" s="313"/>
      <c r="X87" s="313"/>
      <c r="Y87" s="313"/>
      <c r="Z87" s="313"/>
      <c r="AA87" s="313"/>
      <c r="AB87" s="313"/>
      <c r="AC87" s="313"/>
      <c r="AD87" s="313"/>
      <c r="AE87" s="315"/>
      <c r="AF87" s="313"/>
      <c r="AG87" s="315"/>
      <c r="AH87" s="315"/>
      <c r="AI87" s="313"/>
      <c r="AJ87" s="313"/>
      <c r="AK87" s="313"/>
      <c r="AL87" s="313"/>
      <c r="AM87" s="313"/>
      <c r="AN87" s="313"/>
      <c r="AO87" s="317"/>
      <c r="AP87" s="317"/>
      <c r="AQ87" s="317"/>
      <c r="AR87" s="317"/>
      <c r="AS87" s="317"/>
      <c r="AT87" s="315"/>
      <c r="AU87" s="317"/>
      <c r="AV87" s="320" t="s">
        <v>160</v>
      </c>
      <c r="AW87" s="321" t="s">
        <v>161</v>
      </c>
    </row>
    <row r="88" spans="2:49" s="276" customFormat="1" ht="27" customHeight="1" x14ac:dyDescent="0.2">
      <c r="B88" s="313">
        <v>5</v>
      </c>
      <c r="C88" s="313" t="s">
        <v>340</v>
      </c>
      <c r="D88" s="314" t="s">
        <v>349</v>
      </c>
      <c r="E88" s="315" t="s">
        <v>350</v>
      </c>
      <c r="F88" s="315" t="s">
        <v>193</v>
      </c>
      <c r="G88" s="316">
        <v>1600</v>
      </c>
      <c r="H88" s="336"/>
      <c r="I88" s="337"/>
      <c r="J88" s="336"/>
      <c r="K88" s="317">
        <f t="shared" si="0"/>
        <v>0</v>
      </c>
      <c r="L88" s="315"/>
      <c r="M88" s="318"/>
      <c r="N88" s="313"/>
      <c r="O88" s="313"/>
      <c r="P88" s="319"/>
      <c r="Q88" s="313"/>
      <c r="R88" s="313"/>
      <c r="S88" s="313"/>
      <c r="T88" s="313"/>
      <c r="U88" s="313"/>
      <c r="V88" s="313"/>
      <c r="W88" s="313"/>
      <c r="X88" s="313"/>
      <c r="Y88" s="313"/>
      <c r="Z88" s="313"/>
      <c r="AA88" s="313"/>
      <c r="AB88" s="313"/>
      <c r="AC88" s="313"/>
      <c r="AD88" s="313"/>
      <c r="AE88" s="315"/>
      <c r="AF88" s="313"/>
      <c r="AG88" s="315"/>
      <c r="AH88" s="315"/>
      <c r="AI88" s="313"/>
      <c r="AJ88" s="313"/>
      <c r="AK88" s="313"/>
      <c r="AL88" s="313"/>
      <c r="AM88" s="313"/>
      <c r="AN88" s="313"/>
      <c r="AO88" s="317"/>
      <c r="AP88" s="317"/>
      <c r="AQ88" s="317"/>
      <c r="AR88" s="317"/>
      <c r="AS88" s="317"/>
      <c r="AT88" s="315"/>
      <c r="AU88" s="317"/>
      <c r="AV88" s="320" t="s">
        <v>160</v>
      </c>
      <c r="AW88" s="321" t="s">
        <v>161</v>
      </c>
    </row>
    <row r="89" spans="2:49" s="276" customFormat="1" ht="27" customHeight="1" x14ac:dyDescent="0.2">
      <c r="B89" s="313">
        <v>6</v>
      </c>
      <c r="C89" s="313" t="s">
        <v>340</v>
      </c>
      <c r="D89" s="314" t="s">
        <v>351</v>
      </c>
      <c r="E89" s="315"/>
      <c r="F89" s="315" t="s">
        <v>193</v>
      </c>
      <c r="G89" s="316">
        <v>90</v>
      </c>
      <c r="H89" s="336"/>
      <c r="I89" s="337"/>
      <c r="J89" s="336"/>
      <c r="K89" s="317">
        <f t="shared" si="0"/>
        <v>0</v>
      </c>
      <c r="L89" s="315"/>
      <c r="M89" s="318"/>
      <c r="N89" s="313"/>
      <c r="O89" s="313"/>
      <c r="P89" s="319"/>
      <c r="Q89" s="313"/>
      <c r="R89" s="313"/>
      <c r="S89" s="313"/>
      <c r="T89" s="313"/>
      <c r="U89" s="313"/>
      <c r="V89" s="313"/>
      <c r="W89" s="313"/>
      <c r="X89" s="313"/>
      <c r="Y89" s="313"/>
      <c r="Z89" s="313"/>
      <c r="AA89" s="313"/>
      <c r="AB89" s="313"/>
      <c r="AC89" s="313"/>
      <c r="AD89" s="313"/>
      <c r="AE89" s="315"/>
      <c r="AF89" s="313"/>
      <c r="AG89" s="315"/>
      <c r="AH89" s="315"/>
      <c r="AI89" s="313"/>
      <c r="AJ89" s="313"/>
      <c r="AK89" s="313"/>
      <c r="AL89" s="313"/>
      <c r="AM89" s="313"/>
      <c r="AN89" s="313"/>
      <c r="AO89" s="317"/>
      <c r="AP89" s="317"/>
      <c r="AQ89" s="317"/>
      <c r="AR89" s="317"/>
      <c r="AS89" s="317"/>
      <c r="AT89" s="315"/>
      <c r="AU89" s="317"/>
      <c r="AV89" s="320" t="s">
        <v>160</v>
      </c>
      <c r="AW89" s="321" t="s">
        <v>161</v>
      </c>
    </row>
    <row r="90" spans="2:49" s="275" customFormat="1" ht="21" customHeight="1" x14ac:dyDescent="0.2">
      <c r="B90" s="307" t="s">
        <v>352</v>
      </c>
      <c r="C90" s="307"/>
      <c r="D90" s="308"/>
      <c r="E90" s="308"/>
      <c r="F90" s="308"/>
      <c r="G90" s="308"/>
      <c r="H90" s="338"/>
      <c r="I90" s="339"/>
      <c r="J90" s="339"/>
      <c r="K90" s="310">
        <f>SUM(K92:K95)</f>
        <v>0</v>
      </c>
      <c r="L90" s="311"/>
      <c r="M90" s="311"/>
      <c r="N90" s="311"/>
      <c r="O90" s="298" t="e">
        <f>SUM(#REF!)</f>
        <v>#REF!</v>
      </c>
      <c r="P90" s="311"/>
      <c r="Q90" s="311"/>
      <c r="R90" s="311"/>
      <c r="S90" s="311"/>
      <c r="T90" s="311"/>
      <c r="U90" s="311"/>
      <c r="V90" s="311"/>
      <c r="W90" s="311"/>
      <c r="X90" s="311"/>
      <c r="Y90" s="311"/>
      <c r="Z90" s="311"/>
      <c r="AA90" s="311"/>
      <c r="AB90" s="311"/>
      <c r="AC90" s="311"/>
      <c r="AD90" s="311"/>
      <c r="AE90" s="311" t="s">
        <v>134</v>
      </c>
      <c r="AF90" s="311"/>
      <c r="AG90" s="311" t="s">
        <v>324</v>
      </c>
      <c r="AH90" s="311" t="s">
        <v>134</v>
      </c>
      <c r="AI90" s="311"/>
      <c r="AJ90" s="311"/>
      <c r="AK90" s="311"/>
      <c r="AL90" s="311" t="s">
        <v>339</v>
      </c>
      <c r="AM90" s="311"/>
      <c r="AN90" s="311"/>
      <c r="AO90" s="311"/>
      <c r="AP90" s="311"/>
      <c r="AQ90" s="311"/>
      <c r="AR90" s="311"/>
      <c r="AS90" s="311"/>
      <c r="AT90" s="311"/>
      <c r="AU90" s="312" t="e">
        <f>SUM(#REF!)</f>
        <v>#REF!</v>
      </c>
      <c r="AV90" s="311"/>
      <c r="AW90" s="311"/>
    </row>
    <row r="91" spans="2:49" s="277" customFormat="1" ht="20.100000000000001" customHeight="1" x14ac:dyDescent="0.2">
      <c r="B91" s="322" t="s">
        <v>353</v>
      </c>
      <c r="C91" s="322"/>
      <c r="D91" s="322"/>
      <c r="E91" s="322"/>
      <c r="F91" s="322"/>
      <c r="G91" s="322"/>
      <c r="H91" s="340"/>
      <c r="I91" s="340"/>
      <c r="J91" s="340"/>
      <c r="K91" s="322"/>
      <c r="L91" s="323"/>
      <c r="M91" s="324"/>
      <c r="N91" s="325"/>
      <c r="O91" s="325"/>
      <c r="P91" s="326"/>
      <c r="Q91" s="325"/>
      <c r="R91" s="325"/>
      <c r="S91" s="325"/>
      <c r="T91" s="325"/>
      <c r="U91" s="325"/>
      <c r="V91" s="325"/>
      <c r="W91" s="325"/>
      <c r="X91" s="325"/>
      <c r="Y91" s="325"/>
      <c r="Z91" s="325"/>
      <c r="AA91" s="325"/>
      <c r="AB91" s="325"/>
      <c r="AC91" s="325"/>
      <c r="AD91" s="325"/>
      <c r="AE91" s="323"/>
      <c r="AF91" s="325"/>
      <c r="AG91" s="323"/>
      <c r="AH91" s="323"/>
      <c r="AI91" s="325"/>
      <c r="AJ91" s="325"/>
      <c r="AK91" s="325"/>
      <c r="AL91" s="325"/>
      <c r="AM91" s="325"/>
      <c r="AN91" s="325"/>
      <c r="AO91" s="327"/>
      <c r="AP91" s="327"/>
      <c r="AQ91" s="327"/>
      <c r="AR91" s="327"/>
      <c r="AS91" s="327"/>
      <c r="AT91" s="323"/>
      <c r="AU91" s="327"/>
      <c r="AV91" s="323"/>
      <c r="AW91" s="323"/>
    </row>
    <row r="92" spans="2:49" s="276" customFormat="1" ht="27" customHeight="1" x14ac:dyDescent="0.2">
      <c r="B92" s="313">
        <v>7</v>
      </c>
      <c r="C92" s="313" t="s">
        <v>340</v>
      </c>
      <c r="D92" s="314" t="s">
        <v>354</v>
      </c>
      <c r="E92" s="315" t="s">
        <v>355</v>
      </c>
      <c r="F92" s="315" t="s">
        <v>193</v>
      </c>
      <c r="G92" s="316">
        <v>90</v>
      </c>
      <c r="H92" s="336"/>
      <c r="I92" s="337"/>
      <c r="J92" s="336"/>
      <c r="K92" s="317">
        <f>(G92*H92)+(G92*J92)</f>
        <v>0</v>
      </c>
      <c r="L92" s="315"/>
      <c r="M92" s="318"/>
      <c r="N92" s="313"/>
      <c r="O92" s="313"/>
      <c r="P92" s="319"/>
      <c r="Q92" s="313"/>
      <c r="R92" s="313"/>
      <c r="S92" s="313"/>
      <c r="T92" s="313"/>
      <c r="U92" s="313"/>
      <c r="V92" s="313"/>
      <c r="W92" s="313"/>
      <c r="X92" s="313"/>
      <c r="Y92" s="313"/>
      <c r="Z92" s="313"/>
      <c r="AA92" s="313"/>
      <c r="AB92" s="313"/>
      <c r="AC92" s="313"/>
      <c r="AD92" s="313"/>
      <c r="AE92" s="315"/>
      <c r="AF92" s="313"/>
      <c r="AG92" s="315"/>
      <c r="AH92" s="315"/>
      <c r="AI92" s="313"/>
      <c r="AJ92" s="313"/>
      <c r="AK92" s="313"/>
      <c r="AL92" s="313"/>
      <c r="AM92" s="313"/>
      <c r="AN92" s="313"/>
      <c r="AO92" s="317"/>
      <c r="AP92" s="317"/>
      <c r="AQ92" s="317"/>
      <c r="AR92" s="317"/>
      <c r="AS92" s="317"/>
      <c r="AT92" s="315"/>
      <c r="AU92" s="317"/>
      <c r="AV92" s="320" t="s">
        <v>160</v>
      </c>
      <c r="AW92" s="321" t="s">
        <v>161</v>
      </c>
    </row>
    <row r="93" spans="2:49" s="276" customFormat="1" ht="27" customHeight="1" x14ac:dyDescent="0.2">
      <c r="B93" s="313">
        <v>8</v>
      </c>
      <c r="C93" s="313" t="s">
        <v>340</v>
      </c>
      <c r="D93" s="314" t="s">
        <v>356</v>
      </c>
      <c r="E93" s="315"/>
      <c r="F93" s="315" t="s">
        <v>193</v>
      </c>
      <c r="G93" s="316">
        <v>120</v>
      </c>
      <c r="H93" s="336"/>
      <c r="I93" s="337"/>
      <c r="J93" s="336"/>
      <c r="K93" s="317">
        <f>(G93*H93)+(G93*J93)</f>
        <v>0</v>
      </c>
      <c r="L93" s="315"/>
      <c r="M93" s="318"/>
      <c r="N93" s="313"/>
      <c r="O93" s="313"/>
      <c r="P93" s="319"/>
      <c r="Q93" s="313"/>
      <c r="R93" s="313"/>
      <c r="S93" s="313"/>
      <c r="T93" s="313"/>
      <c r="U93" s="313"/>
      <c r="V93" s="313"/>
      <c r="W93" s="313"/>
      <c r="X93" s="313"/>
      <c r="Y93" s="313"/>
      <c r="Z93" s="313"/>
      <c r="AA93" s="313"/>
      <c r="AB93" s="313"/>
      <c r="AC93" s="313"/>
      <c r="AD93" s="313"/>
      <c r="AE93" s="315"/>
      <c r="AF93" s="313"/>
      <c r="AG93" s="315"/>
      <c r="AH93" s="315"/>
      <c r="AI93" s="313"/>
      <c r="AJ93" s="313"/>
      <c r="AK93" s="313"/>
      <c r="AL93" s="313"/>
      <c r="AM93" s="313"/>
      <c r="AN93" s="313"/>
      <c r="AO93" s="317"/>
      <c r="AP93" s="317"/>
      <c r="AQ93" s="317"/>
      <c r="AR93" s="317"/>
      <c r="AS93" s="317"/>
      <c r="AT93" s="315"/>
      <c r="AU93" s="317"/>
      <c r="AV93" s="320" t="s">
        <v>160</v>
      </c>
      <c r="AW93" s="321" t="s">
        <v>161</v>
      </c>
    </row>
    <row r="94" spans="2:49" s="276" customFormat="1" ht="27" customHeight="1" x14ac:dyDescent="0.2">
      <c r="B94" s="313">
        <v>9</v>
      </c>
      <c r="C94" s="313" t="s">
        <v>340</v>
      </c>
      <c r="D94" s="314" t="s">
        <v>357</v>
      </c>
      <c r="E94" s="315"/>
      <c r="F94" s="315" t="s">
        <v>193</v>
      </c>
      <c r="G94" s="316">
        <v>20</v>
      </c>
      <c r="H94" s="336"/>
      <c r="I94" s="337"/>
      <c r="J94" s="336"/>
      <c r="K94" s="317">
        <f>(G94*H94)+(G94*J94)</f>
        <v>0</v>
      </c>
      <c r="L94" s="315"/>
      <c r="M94" s="318"/>
      <c r="N94" s="313"/>
      <c r="O94" s="313"/>
      <c r="P94" s="319"/>
      <c r="Q94" s="313"/>
      <c r="R94" s="313"/>
      <c r="S94" s="313"/>
      <c r="T94" s="313"/>
      <c r="U94" s="313"/>
      <c r="V94" s="313"/>
      <c r="W94" s="313"/>
      <c r="X94" s="313"/>
      <c r="Y94" s="313"/>
      <c r="Z94" s="313"/>
      <c r="AA94" s="313"/>
      <c r="AB94" s="313"/>
      <c r="AC94" s="313"/>
      <c r="AD94" s="313"/>
      <c r="AE94" s="315"/>
      <c r="AF94" s="313"/>
      <c r="AG94" s="315"/>
      <c r="AH94" s="315"/>
      <c r="AI94" s="313"/>
      <c r="AJ94" s="313"/>
      <c r="AK94" s="313"/>
      <c r="AL94" s="313"/>
      <c r="AM94" s="313"/>
      <c r="AN94" s="313"/>
      <c r="AO94" s="317"/>
      <c r="AP94" s="317"/>
      <c r="AQ94" s="317"/>
      <c r="AR94" s="317"/>
      <c r="AS94" s="317"/>
      <c r="AT94" s="315"/>
      <c r="AU94" s="317"/>
      <c r="AV94" s="320" t="s">
        <v>160</v>
      </c>
      <c r="AW94" s="321" t="s">
        <v>161</v>
      </c>
    </row>
    <row r="95" spans="2:49" s="276" customFormat="1" ht="35.1" customHeight="1" x14ac:dyDescent="0.2">
      <c r="B95" s="313">
        <v>10</v>
      </c>
      <c r="C95" s="313" t="s">
        <v>340</v>
      </c>
      <c r="D95" s="314" t="s">
        <v>358</v>
      </c>
      <c r="E95" s="315" t="s">
        <v>359</v>
      </c>
      <c r="F95" s="315" t="s">
        <v>330</v>
      </c>
      <c r="G95" s="316">
        <v>13</v>
      </c>
      <c r="H95" s="336"/>
      <c r="I95" s="337"/>
      <c r="J95" s="336"/>
      <c r="K95" s="317">
        <f>(G95*H95)+(G95*J95)</f>
        <v>0</v>
      </c>
      <c r="L95" s="315"/>
      <c r="M95" s="318"/>
      <c r="N95" s="313"/>
      <c r="O95" s="313"/>
      <c r="P95" s="319"/>
      <c r="Q95" s="313"/>
      <c r="R95" s="313"/>
      <c r="S95" s="313"/>
      <c r="T95" s="313"/>
      <c r="U95" s="313"/>
      <c r="V95" s="313"/>
      <c r="W95" s="313"/>
      <c r="X95" s="313"/>
      <c r="Y95" s="313"/>
      <c r="Z95" s="313"/>
      <c r="AA95" s="313"/>
      <c r="AB95" s="313"/>
      <c r="AC95" s="313"/>
      <c r="AD95" s="313"/>
      <c r="AE95" s="315"/>
      <c r="AF95" s="313"/>
      <c r="AG95" s="315"/>
      <c r="AH95" s="315"/>
      <c r="AI95" s="313"/>
      <c r="AJ95" s="313"/>
      <c r="AK95" s="313"/>
      <c r="AL95" s="313"/>
      <c r="AM95" s="313"/>
      <c r="AN95" s="313"/>
      <c r="AO95" s="317"/>
      <c r="AP95" s="317"/>
      <c r="AQ95" s="317"/>
      <c r="AR95" s="317"/>
      <c r="AS95" s="317"/>
      <c r="AT95" s="315"/>
      <c r="AU95" s="317"/>
      <c r="AV95" s="320" t="s">
        <v>160</v>
      </c>
      <c r="AW95" s="321" t="s">
        <v>161</v>
      </c>
    </row>
    <row r="96" spans="2:49" s="275" customFormat="1" ht="21" customHeight="1" x14ac:dyDescent="0.2">
      <c r="B96" s="307" t="s">
        <v>360</v>
      </c>
      <c r="C96" s="307"/>
      <c r="D96" s="308"/>
      <c r="E96" s="308"/>
      <c r="F96" s="308"/>
      <c r="G96" s="308"/>
      <c r="H96" s="338"/>
      <c r="I96" s="339"/>
      <c r="J96" s="339"/>
      <c r="K96" s="310">
        <f>SUM(K98:K101)</f>
        <v>0</v>
      </c>
      <c r="L96" s="311"/>
      <c r="M96" s="311"/>
      <c r="N96" s="311"/>
      <c r="O96" s="298" t="e">
        <f>SUM(#REF!)</f>
        <v>#REF!</v>
      </c>
      <c r="P96" s="311"/>
      <c r="Q96" s="311"/>
      <c r="R96" s="311"/>
      <c r="S96" s="311"/>
      <c r="T96" s="311"/>
      <c r="U96" s="311"/>
      <c r="V96" s="311"/>
      <c r="W96" s="311"/>
      <c r="X96" s="311"/>
      <c r="Y96" s="311"/>
      <c r="Z96" s="311"/>
      <c r="AA96" s="311"/>
      <c r="AB96" s="311"/>
      <c r="AC96" s="311"/>
      <c r="AD96" s="311"/>
      <c r="AE96" s="311" t="s">
        <v>134</v>
      </c>
      <c r="AF96" s="311"/>
      <c r="AG96" s="311" t="s">
        <v>324</v>
      </c>
      <c r="AH96" s="311" t="s">
        <v>134</v>
      </c>
      <c r="AI96" s="311"/>
      <c r="AJ96" s="311"/>
      <c r="AK96" s="311"/>
      <c r="AL96" s="311" t="s">
        <v>339</v>
      </c>
      <c r="AM96" s="311"/>
      <c r="AN96" s="311"/>
      <c r="AO96" s="311"/>
      <c r="AP96" s="311"/>
      <c r="AQ96" s="311"/>
      <c r="AR96" s="311"/>
      <c r="AS96" s="311"/>
      <c r="AT96" s="311"/>
      <c r="AU96" s="312" t="e">
        <f>SUM(#REF!)</f>
        <v>#REF!</v>
      </c>
      <c r="AV96" s="311"/>
      <c r="AW96" s="311"/>
    </row>
    <row r="97" spans="2:49" s="277" customFormat="1" ht="20.100000000000001" customHeight="1" x14ac:dyDescent="0.2">
      <c r="B97" s="322" t="s">
        <v>353</v>
      </c>
      <c r="C97" s="322"/>
      <c r="D97" s="322"/>
      <c r="E97" s="322"/>
      <c r="F97" s="322"/>
      <c r="G97" s="322"/>
      <c r="H97" s="340"/>
      <c r="I97" s="340"/>
      <c r="J97" s="340"/>
      <c r="K97" s="322"/>
      <c r="L97" s="323"/>
      <c r="M97" s="324"/>
      <c r="N97" s="325"/>
      <c r="O97" s="325"/>
      <c r="P97" s="326"/>
      <c r="Q97" s="325"/>
      <c r="R97" s="325"/>
      <c r="S97" s="325"/>
      <c r="T97" s="325"/>
      <c r="U97" s="325"/>
      <c r="V97" s="325"/>
      <c r="W97" s="325"/>
      <c r="X97" s="325"/>
      <c r="Y97" s="325"/>
      <c r="Z97" s="325"/>
      <c r="AA97" s="325"/>
      <c r="AB97" s="325"/>
      <c r="AC97" s="325"/>
      <c r="AD97" s="325"/>
      <c r="AE97" s="323"/>
      <c r="AF97" s="325"/>
      <c r="AG97" s="323"/>
      <c r="AH97" s="323"/>
      <c r="AI97" s="325"/>
      <c r="AJ97" s="325"/>
      <c r="AK97" s="325"/>
      <c r="AL97" s="325"/>
      <c r="AM97" s="325"/>
      <c r="AN97" s="325"/>
      <c r="AO97" s="327"/>
      <c r="AP97" s="327"/>
      <c r="AQ97" s="327"/>
      <c r="AR97" s="327"/>
      <c r="AS97" s="327"/>
      <c r="AT97" s="323"/>
      <c r="AU97" s="327"/>
      <c r="AV97" s="323"/>
      <c r="AW97" s="323"/>
    </row>
    <row r="98" spans="2:49" s="276" customFormat="1" ht="27" customHeight="1" x14ac:dyDescent="0.2">
      <c r="B98" s="313">
        <v>11</v>
      </c>
      <c r="C98" s="313" t="s">
        <v>340</v>
      </c>
      <c r="D98" s="314" t="s">
        <v>354</v>
      </c>
      <c r="E98" s="315" t="s">
        <v>355</v>
      </c>
      <c r="F98" s="315" t="s">
        <v>193</v>
      </c>
      <c r="G98" s="316">
        <v>90</v>
      </c>
      <c r="H98" s="336"/>
      <c r="I98" s="337"/>
      <c r="J98" s="336"/>
      <c r="K98" s="317">
        <f>(G98*H98)+(G98*J98)</f>
        <v>0</v>
      </c>
      <c r="L98" s="315"/>
      <c r="M98" s="318"/>
      <c r="N98" s="313"/>
      <c r="O98" s="313"/>
      <c r="P98" s="319"/>
      <c r="Q98" s="313"/>
      <c r="R98" s="313"/>
      <c r="S98" s="313"/>
      <c r="T98" s="313"/>
      <c r="U98" s="313"/>
      <c r="V98" s="313"/>
      <c r="W98" s="313"/>
      <c r="X98" s="313"/>
      <c r="Y98" s="313"/>
      <c r="Z98" s="313"/>
      <c r="AA98" s="313"/>
      <c r="AB98" s="313"/>
      <c r="AC98" s="313"/>
      <c r="AD98" s="313"/>
      <c r="AE98" s="315"/>
      <c r="AF98" s="313"/>
      <c r="AG98" s="315"/>
      <c r="AH98" s="315"/>
      <c r="AI98" s="313"/>
      <c r="AJ98" s="313"/>
      <c r="AK98" s="313"/>
      <c r="AL98" s="313"/>
      <c r="AM98" s="313"/>
      <c r="AN98" s="313"/>
      <c r="AO98" s="317"/>
      <c r="AP98" s="317"/>
      <c r="AQ98" s="317"/>
      <c r="AR98" s="317"/>
      <c r="AS98" s="317"/>
      <c r="AT98" s="315"/>
      <c r="AU98" s="317"/>
      <c r="AV98" s="320" t="s">
        <v>160</v>
      </c>
      <c r="AW98" s="321" t="s">
        <v>161</v>
      </c>
    </row>
    <row r="99" spans="2:49" s="276" customFormat="1" ht="27" customHeight="1" x14ac:dyDescent="0.2">
      <c r="B99" s="313">
        <v>12</v>
      </c>
      <c r="C99" s="313" t="s">
        <v>340</v>
      </c>
      <c r="D99" s="314" t="s">
        <v>356</v>
      </c>
      <c r="E99" s="315"/>
      <c r="F99" s="315" t="s">
        <v>193</v>
      </c>
      <c r="G99" s="316">
        <v>60</v>
      </c>
      <c r="H99" s="336"/>
      <c r="I99" s="337"/>
      <c r="J99" s="336"/>
      <c r="K99" s="317">
        <f>(G99*H99)+(G99*J99)</f>
        <v>0</v>
      </c>
      <c r="L99" s="315"/>
      <c r="M99" s="318"/>
      <c r="N99" s="313"/>
      <c r="O99" s="313"/>
      <c r="P99" s="319"/>
      <c r="Q99" s="313"/>
      <c r="R99" s="313"/>
      <c r="S99" s="313"/>
      <c r="T99" s="313"/>
      <c r="U99" s="313"/>
      <c r="V99" s="313"/>
      <c r="W99" s="313"/>
      <c r="X99" s="313"/>
      <c r="Y99" s="313"/>
      <c r="Z99" s="313"/>
      <c r="AA99" s="313"/>
      <c r="AB99" s="313"/>
      <c r="AC99" s="313"/>
      <c r="AD99" s="313"/>
      <c r="AE99" s="315"/>
      <c r="AF99" s="313"/>
      <c r="AG99" s="315"/>
      <c r="AH99" s="315"/>
      <c r="AI99" s="313"/>
      <c r="AJ99" s="313"/>
      <c r="AK99" s="313"/>
      <c r="AL99" s="313"/>
      <c r="AM99" s="313"/>
      <c r="AN99" s="313"/>
      <c r="AO99" s="317"/>
      <c r="AP99" s="317"/>
      <c r="AQ99" s="317"/>
      <c r="AR99" s="317"/>
      <c r="AS99" s="317"/>
      <c r="AT99" s="315"/>
      <c r="AU99" s="317"/>
      <c r="AV99" s="320" t="s">
        <v>160</v>
      </c>
      <c r="AW99" s="321" t="s">
        <v>161</v>
      </c>
    </row>
    <row r="100" spans="2:49" s="276" customFormat="1" ht="27" customHeight="1" x14ac:dyDescent="0.2">
      <c r="B100" s="313">
        <v>13</v>
      </c>
      <c r="C100" s="313" t="s">
        <v>340</v>
      </c>
      <c r="D100" s="314" t="s">
        <v>357</v>
      </c>
      <c r="E100" s="315"/>
      <c r="F100" s="315" t="s">
        <v>193</v>
      </c>
      <c r="G100" s="316">
        <v>20</v>
      </c>
      <c r="H100" s="336"/>
      <c r="I100" s="337"/>
      <c r="J100" s="336"/>
      <c r="K100" s="317">
        <f>(G100*H100)+(G100*J100)</f>
        <v>0</v>
      </c>
      <c r="L100" s="315"/>
      <c r="M100" s="318"/>
      <c r="N100" s="313"/>
      <c r="O100" s="313"/>
      <c r="P100" s="319"/>
      <c r="Q100" s="313"/>
      <c r="R100" s="313"/>
      <c r="S100" s="313"/>
      <c r="T100" s="313"/>
      <c r="U100" s="313"/>
      <c r="V100" s="313"/>
      <c r="W100" s="313"/>
      <c r="X100" s="313"/>
      <c r="Y100" s="313"/>
      <c r="Z100" s="313"/>
      <c r="AA100" s="313"/>
      <c r="AB100" s="313"/>
      <c r="AC100" s="313"/>
      <c r="AD100" s="313"/>
      <c r="AE100" s="315"/>
      <c r="AF100" s="313"/>
      <c r="AG100" s="315"/>
      <c r="AH100" s="315"/>
      <c r="AI100" s="313"/>
      <c r="AJ100" s="313"/>
      <c r="AK100" s="313"/>
      <c r="AL100" s="313"/>
      <c r="AM100" s="313"/>
      <c r="AN100" s="313"/>
      <c r="AO100" s="317"/>
      <c r="AP100" s="317"/>
      <c r="AQ100" s="317"/>
      <c r="AR100" s="317"/>
      <c r="AS100" s="317"/>
      <c r="AT100" s="315"/>
      <c r="AU100" s="317"/>
      <c r="AV100" s="320" t="s">
        <v>160</v>
      </c>
      <c r="AW100" s="321" t="s">
        <v>161</v>
      </c>
    </row>
    <row r="101" spans="2:49" s="276" customFormat="1" ht="35.1" customHeight="1" x14ac:dyDescent="0.2">
      <c r="B101" s="313">
        <v>14</v>
      </c>
      <c r="C101" s="313" t="s">
        <v>340</v>
      </c>
      <c r="D101" s="314" t="s">
        <v>358</v>
      </c>
      <c r="E101" s="315" t="s">
        <v>359</v>
      </c>
      <c r="F101" s="315" t="s">
        <v>330</v>
      </c>
      <c r="G101" s="316">
        <v>14</v>
      </c>
      <c r="H101" s="336"/>
      <c r="I101" s="337"/>
      <c r="J101" s="336"/>
      <c r="K101" s="317">
        <f>(G101*H101)+(G101*J101)</f>
        <v>0</v>
      </c>
      <c r="L101" s="315"/>
      <c r="M101" s="318"/>
      <c r="N101" s="313"/>
      <c r="O101" s="313"/>
      <c r="P101" s="319"/>
      <c r="Q101" s="313"/>
      <c r="R101" s="313"/>
      <c r="S101" s="313"/>
      <c r="T101" s="313"/>
      <c r="U101" s="313"/>
      <c r="V101" s="313"/>
      <c r="W101" s="313"/>
      <c r="X101" s="313"/>
      <c r="Y101" s="313"/>
      <c r="Z101" s="313"/>
      <c r="AA101" s="313"/>
      <c r="AB101" s="313"/>
      <c r="AC101" s="313"/>
      <c r="AD101" s="313"/>
      <c r="AE101" s="315"/>
      <c r="AF101" s="313"/>
      <c r="AG101" s="315"/>
      <c r="AH101" s="315"/>
      <c r="AI101" s="313"/>
      <c r="AJ101" s="313"/>
      <c r="AK101" s="313"/>
      <c r="AL101" s="313"/>
      <c r="AM101" s="313"/>
      <c r="AN101" s="313"/>
      <c r="AO101" s="317"/>
      <c r="AP101" s="317"/>
      <c r="AQ101" s="317"/>
      <c r="AR101" s="317"/>
      <c r="AS101" s="317"/>
      <c r="AT101" s="315"/>
      <c r="AU101" s="317"/>
      <c r="AV101" s="320" t="s">
        <v>160</v>
      </c>
      <c r="AW101" s="321" t="s">
        <v>161</v>
      </c>
    </row>
    <row r="102" spans="2:49" s="275" customFormat="1" ht="21" customHeight="1" x14ac:dyDescent="0.2">
      <c r="B102" s="307" t="s">
        <v>361</v>
      </c>
      <c r="C102" s="307"/>
      <c r="D102" s="308"/>
      <c r="E102" s="308"/>
      <c r="F102" s="308"/>
      <c r="G102" s="308"/>
      <c r="H102" s="338"/>
      <c r="I102" s="339"/>
      <c r="J102" s="339"/>
      <c r="K102" s="310">
        <f>SUM(K104:K108)</f>
        <v>0</v>
      </c>
      <c r="L102" s="311"/>
      <c r="M102" s="311"/>
      <c r="N102" s="311"/>
      <c r="O102" s="298" t="e">
        <f>SUM(#REF!)</f>
        <v>#REF!</v>
      </c>
      <c r="P102" s="311"/>
      <c r="Q102" s="311"/>
      <c r="R102" s="311"/>
      <c r="S102" s="311"/>
      <c r="T102" s="311"/>
      <c r="U102" s="311"/>
      <c r="V102" s="311"/>
      <c r="W102" s="311"/>
      <c r="X102" s="311"/>
      <c r="Y102" s="311"/>
      <c r="Z102" s="311"/>
      <c r="AA102" s="311"/>
      <c r="AB102" s="311"/>
      <c r="AC102" s="311"/>
      <c r="AD102" s="311"/>
      <c r="AE102" s="311" t="s">
        <v>134</v>
      </c>
      <c r="AF102" s="311"/>
      <c r="AG102" s="311" t="s">
        <v>324</v>
      </c>
      <c r="AH102" s="311" t="s">
        <v>134</v>
      </c>
      <c r="AI102" s="311"/>
      <c r="AJ102" s="311"/>
      <c r="AK102" s="311"/>
      <c r="AL102" s="311" t="s">
        <v>339</v>
      </c>
      <c r="AM102" s="311"/>
      <c r="AN102" s="311"/>
      <c r="AO102" s="311"/>
      <c r="AP102" s="311"/>
      <c r="AQ102" s="311"/>
      <c r="AR102" s="311"/>
      <c r="AS102" s="311"/>
      <c r="AT102" s="311"/>
      <c r="AU102" s="312" t="e">
        <f>SUM(#REF!)</f>
        <v>#REF!</v>
      </c>
      <c r="AV102" s="311"/>
      <c r="AW102" s="311"/>
    </row>
    <row r="103" spans="2:49" s="277" customFormat="1" ht="20.100000000000001" customHeight="1" x14ac:dyDescent="0.2">
      <c r="B103" s="322" t="s">
        <v>353</v>
      </c>
      <c r="C103" s="322"/>
      <c r="D103" s="322"/>
      <c r="E103" s="322"/>
      <c r="F103" s="322"/>
      <c r="G103" s="322"/>
      <c r="H103" s="340"/>
      <c r="I103" s="340"/>
      <c r="J103" s="340"/>
      <c r="K103" s="322"/>
      <c r="L103" s="323"/>
      <c r="M103" s="324"/>
      <c r="N103" s="325"/>
      <c r="O103" s="325"/>
      <c r="P103" s="326"/>
      <c r="Q103" s="325"/>
      <c r="R103" s="325"/>
      <c r="S103" s="325"/>
      <c r="T103" s="325"/>
      <c r="U103" s="325"/>
      <c r="V103" s="325"/>
      <c r="W103" s="325"/>
      <c r="X103" s="325"/>
      <c r="Y103" s="325"/>
      <c r="Z103" s="325"/>
      <c r="AA103" s="325"/>
      <c r="AB103" s="325"/>
      <c r="AC103" s="325"/>
      <c r="AD103" s="325"/>
      <c r="AE103" s="323"/>
      <c r="AF103" s="325"/>
      <c r="AG103" s="323"/>
      <c r="AH103" s="323"/>
      <c r="AI103" s="325"/>
      <c r="AJ103" s="325"/>
      <c r="AK103" s="325"/>
      <c r="AL103" s="325"/>
      <c r="AM103" s="325"/>
      <c r="AN103" s="325"/>
      <c r="AO103" s="327"/>
      <c r="AP103" s="327"/>
      <c r="AQ103" s="327"/>
      <c r="AR103" s="327"/>
      <c r="AS103" s="327"/>
      <c r="AT103" s="323"/>
      <c r="AU103" s="327"/>
      <c r="AV103" s="323"/>
      <c r="AW103" s="323"/>
    </row>
    <row r="104" spans="2:49" s="276" customFormat="1" ht="27" customHeight="1" x14ac:dyDescent="0.2">
      <c r="B104" s="313">
        <v>15</v>
      </c>
      <c r="C104" s="313" t="s">
        <v>340</v>
      </c>
      <c r="D104" s="314" t="s">
        <v>354</v>
      </c>
      <c r="E104" s="315" t="s">
        <v>355</v>
      </c>
      <c r="F104" s="315" t="s">
        <v>193</v>
      </c>
      <c r="G104" s="316">
        <v>100</v>
      </c>
      <c r="H104" s="336"/>
      <c r="I104" s="337"/>
      <c r="J104" s="336"/>
      <c r="K104" s="317">
        <f>(G104*H104)+(G104*J104)</f>
        <v>0</v>
      </c>
      <c r="L104" s="315"/>
      <c r="M104" s="318"/>
      <c r="N104" s="313"/>
      <c r="O104" s="313"/>
      <c r="P104" s="319"/>
      <c r="Q104" s="313"/>
      <c r="R104" s="313"/>
      <c r="S104" s="313"/>
      <c r="T104" s="313"/>
      <c r="U104" s="313"/>
      <c r="V104" s="313"/>
      <c r="W104" s="313"/>
      <c r="X104" s="313"/>
      <c r="Y104" s="313"/>
      <c r="Z104" s="313"/>
      <c r="AA104" s="313"/>
      <c r="AB104" s="313"/>
      <c r="AC104" s="313"/>
      <c r="AD104" s="313"/>
      <c r="AE104" s="315"/>
      <c r="AF104" s="313"/>
      <c r="AG104" s="315"/>
      <c r="AH104" s="315"/>
      <c r="AI104" s="313"/>
      <c r="AJ104" s="313"/>
      <c r="AK104" s="313"/>
      <c r="AL104" s="313"/>
      <c r="AM104" s="313"/>
      <c r="AN104" s="313"/>
      <c r="AO104" s="317"/>
      <c r="AP104" s="317"/>
      <c r="AQ104" s="317"/>
      <c r="AR104" s="317"/>
      <c r="AS104" s="317"/>
      <c r="AT104" s="315"/>
      <c r="AU104" s="317"/>
      <c r="AV104" s="320" t="s">
        <v>160</v>
      </c>
      <c r="AW104" s="321" t="s">
        <v>161</v>
      </c>
    </row>
    <row r="105" spans="2:49" s="276" customFormat="1" ht="27" customHeight="1" x14ac:dyDescent="0.2">
      <c r="B105" s="313">
        <v>16</v>
      </c>
      <c r="C105" s="313" t="s">
        <v>340</v>
      </c>
      <c r="D105" s="314" t="s">
        <v>356</v>
      </c>
      <c r="E105" s="315"/>
      <c r="F105" s="315" t="s">
        <v>193</v>
      </c>
      <c r="G105" s="316">
        <v>50</v>
      </c>
      <c r="H105" s="336"/>
      <c r="I105" s="337"/>
      <c r="J105" s="336"/>
      <c r="K105" s="317">
        <f>(G105*H105)+(G105*J105)</f>
        <v>0</v>
      </c>
      <c r="L105" s="315"/>
      <c r="M105" s="318"/>
      <c r="N105" s="313"/>
      <c r="O105" s="313"/>
      <c r="P105" s="319"/>
      <c r="Q105" s="313"/>
      <c r="R105" s="313"/>
      <c r="S105" s="313"/>
      <c r="T105" s="313"/>
      <c r="U105" s="313"/>
      <c r="V105" s="313"/>
      <c r="W105" s="313"/>
      <c r="X105" s="313"/>
      <c r="Y105" s="313"/>
      <c r="Z105" s="313"/>
      <c r="AA105" s="313"/>
      <c r="AB105" s="313"/>
      <c r="AC105" s="313"/>
      <c r="AD105" s="313"/>
      <c r="AE105" s="315"/>
      <c r="AF105" s="313"/>
      <c r="AG105" s="315"/>
      <c r="AH105" s="315"/>
      <c r="AI105" s="313"/>
      <c r="AJ105" s="313"/>
      <c r="AK105" s="313"/>
      <c r="AL105" s="313"/>
      <c r="AM105" s="313"/>
      <c r="AN105" s="313"/>
      <c r="AO105" s="317"/>
      <c r="AP105" s="317"/>
      <c r="AQ105" s="317"/>
      <c r="AR105" s="317"/>
      <c r="AS105" s="317"/>
      <c r="AT105" s="315"/>
      <c r="AU105" s="317"/>
      <c r="AV105" s="320" t="s">
        <v>160</v>
      </c>
      <c r="AW105" s="321" t="s">
        <v>161</v>
      </c>
    </row>
    <row r="106" spans="2:49" s="276" customFormat="1" ht="27" customHeight="1" x14ac:dyDescent="0.2">
      <c r="B106" s="313">
        <v>17</v>
      </c>
      <c r="C106" s="313" t="s">
        <v>340</v>
      </c>
      <c r="D106" s="314" t="s">
        <v>357</v>
      </c>
      <c r="E106" s="315"/>
      <c r="F106" s="315" t="s">
        <v>193</v>
      </c>
      <c r="G106" s="316">
        <v>20</v>
      </c>
      <c r="H106" s="336"/>
      <c r="I106" s="337"/>
      <c r="J106" s="336"/>
      <c r="K106" s="317">
        <f>(G106*H106)+(G106*J106)</f>
        <v>0</v>
      </c>
      <c r="L106" s="315"/>
      <c r="M106" s="318"/>
      <c r="N106" s="313"/>
      <c r="O106" s="313"/>
      <c r="P106" s="319"/>
      <c r="Q106" s="313"/>
      <c r="R106" s="313"/>
      <c r="S106" s="313"/>
      <c r="T106" s="313"/>
      <c r="U106" s="313"/>
      <c r="V106" s="313"/>
      <c r="W106" s="313"/>
      <c r="X106" s="313"/>
      <c r="Y106" s="313"/>
      <c r="Z106" s="313"/>
      <c r="AA106" s="313"/>
      <c r="AB106" s="313"/>
      <c r="AC106" s="313"/>
      <c r="AD106" s="313"/>
      <c r="AE106" s="315"/>
      <c r="AF106" s="313"/>
      <c r="AG106" s="315"/>
      <c r="AH106" s="315"/>
      <c r="AI106" s="313"/>
      <c r="AJ106" s="313"/>
      <c r="AK106" s="313"/>
      <c r="AL106" s="313"/>
      <c r="AM106" s="313"/>
      <c r="AN106" s="313"/>
      <c r="AO106" s="317"/>
      <c r="AP106" s="317"/>
      <c r="AQ106" s="317"/>
      <c r="AR106" s="317"/>
      <c r="AS106" s="317"/>
      <c r="AT106" s="315"/>
      <c r="AU106" s="317"/>
      <c r="AV106" s="320" t="s">
        <v>160</v>
      </c>
      <c r="AW106" s="321" t="s">
        <v>161</v>
      </c>
    </row>
    <row r="107" spans="2:49" s="276" customFormat="1" ht="35.1" customHeight="1" x14ac:dyDescent="0.2">
      <c r="B107" s="313">
        <v>18</v>
      </c>
      <c r="C107" s="313" t="s">
        <v>340</v>
      </c>
      <c r="D107" s="314" t="s">
        <v>358</v>
      </c>
      <c r="E107" s="315" t="s">
        <v>359</v>
      </c>
      <c r="F107" s="315" t="s">
        <v>330</v>
      </c>
      <c r="G107" s="316">
        <v>14</v>
      </c>
      <c r="H107" s="336"/>
      <c r="I107" s="337"/>
      <c r="J107" s="336"/>
      <c r="K107" s="317">
        <f>(G107*H107)+(G107*J107)</f>
        <v>0</v>
      </c>
      <c r="L107" s="315"/>
      <c r="M107" s="318"/>
      <c r="N107" s="313"/>
      <c r="O107" s="313"/>
      <c r="P107" s="319"/>
      <c r="Q107" s="313"/>
      <c r="R107" s="313"/>
      <c r="S107" s="313"/>
      <c r="T107" s="313"/>
      <c r="U107" s="313"/>
      <c r="V107" s="313"/>
      <c r="W107" s="313"/>
      <c r="X107" s="313"/>
      <c r="Y107" s="313"/>
      <c r="Z107" s="313"/>
      <c r="AA107" s="313"/>
      <c r="AB107" s="313"/>
      <c r="AC107" s="313"/>
      <c r="AD107" s="313"/>
      <c r="AE107" s="315"/>
      <c r="AF107" s="313"/>
      <c r="AG107" s="315"/>
      <c r="AH107" s="315"/>
      <c r="AI107" s="313"/>
      <c r="AJ107" s="313"/>
      <c r="AK107" s="313"/>
      <c r="AL107" s="313"/>
      <c r="AM107" s="313"/>
      <c r="AN107" s="313"/>
      <c r="AO107" s="317"/>
      <c r="AP107" s="317"/>
      <c r="AQ107" s="317"/>
      <c r="AR107" s="317"/>
      <c r="AS107" s="317"/>
      <c r="AT107" s="315"/>
      <c r="AU107" s="317"/>
      <c r="AV107" s="320" t="s">
        <v>160</v>
      </c>
      <c r="AW107" s="321" t="s">
        <v>161</v>
      </c>
    </row>
    <row r="108" spans="2:49" s="276" customFormat="1" ht="33.75" customHeight="1" x14ac:dyDescent="0.2">
      <c r="B108" s="313">
        <v>19</v>
      </c>
      <c r="C108" s="313" t="s">
        <v>340</v>
      </c>
      <c r="D108" s="328" t="s">
        <v>362</v>
      </c>
      <c r="E108" s="328"/>
      <c r="F108" s="315" t="s">
        <v>330</v>
      </c>
      <c r="G108" s="316">
        <v>5</v>
      </c>
      <c r="H108" s="336"/>
      <c r="I108" s="337"/>
      <c r="J108" s="336"/>
      <c r="K108" s="317">
        <f>(G108*H108)+(G108*J108)</f>
        <v>0</v>
      </c>
      <c r="L108" s="315"/>
      <c r="M108" s="318"/>
      <c r="N108" s="313"/>
      <c r="O108" s="313"/>
      <c r="P108" s="319"/>
      <c r="Q108" s="313"/>
      <c r="R108" s="313"/>
      <c r="S108" s="313"/>
      <c r="T108" s="313"/>
      <c r="U108" s="313"/>
      <c r="V108" s="313"/>
      <c r="W108" s="313"/>
      <c r="X108" s="313"/>
      <c r="Y108" s="313"/>
      <c r="Z108" s="313"/>
      <c r="AA108" s="313"/>
      <c r="AB108" s="313"/>
      <c r="AC108" s="313"/>
      <c r="AD108" s="313"/>
      <c r="AE108" s="315"/>
      <c r="AF108" s="313"/>
      <c r="AG108" s="315"/>
      <c r="AH108" s="315"/>
      <c r="AI108" s="313"/>
      <c r="AJ108" s="313"/>
      <c r="AK108" s="313"/>
      <c r="AL108" s="313"/>
      <c r="AM108" s="313"/>
      <c r="AN108" s="313"/>
      <c r="AO108" s="317"/>
      <c r="AP108" s="317"/>
      <c r="AQ108" s="317"/>
      <c r="AR108" s="317"/>
      <c r="AS108" s="317"/>
      <c r="AT108" s="315"/>
      <c r="AU108" s="317"/>
      <c r="AV108" s="320" t="s">
        <v>160</v>
      </c>
      <c r="AW108" s="321" t="s">
        <v>161</v>
      </c>
    </row>
    <row r="109" spans="2:49" s="275" customFormat="1" ht="21" customHeight="1" x14ac:dyDescent="0.2">
      <c r="B109" s="307" t="s">
        <v>363</v>
      </c>
      <c r="C109" s="307"/>
      <c r="D109" s="308"/>
      <c r="E109" s="308"/>
      <c r="F109" s="308"/>
      <c r="G109" s="308"/>
      <c r="H109" s="338"/>
      <c r="I109" s="339"/>
      <c r="J109" s="339"/>
      <c r="K109" s="310">
        <f>SUM(K111:K116)</f>
        <v>0</v>
      </c>
      <c r="L109" s="311"/>
      <c r="M109" s="311"/>
      <c r="N109" s="311"/>
      <c r="O109" s="298" t="e">
        <f>SUM(#REF!)</f>
        <v>#REF!</v>
      </c>
      <c r="P109" s="311"/>
      <c r="Q109" s="311"/>
      <c r="R109" s="311"/>
      <c r="S109" s="311"/>
      <c r="T109" s="311"/>
      <c r="U109" s="311"/>
      <c r="V109" s="311"/>
      <c r="W109" s="311"/>
      <c r="X109" s="311"/>
      <c r="Y109" s="311"/>
      <c r="Z109" s="311"/>
      <c r="AA109" s="311"/>
      <c r="AB109" s="311"/>
      <c r="AC109" s="311"/>
      <c r="AD109" s="311"/>
      <c r="AE109" s="311" t="s">
        <v>134</v>
      </c>
      <c r="AF109" s="311"/>
      <c r="AG109" s="311" t="s">
        <v>324</v>
      </c>
      <c r="AH109" s="311" t="s">
        <v>134</v>
      </c>
      <c r="AI109" s="311"/>
      <c r="AJ109" s="311"/>
      <c r="AK109" s="311"/>
      <c r="AL109" s="311" t="s">
        <v>339</v>
      </c>
      <c r="AM109" s="311"/>
      <c r="AN109" s="311"/>
      <c r="AO109" s="311"/>
      <c r="AP109" s="311"/>
      <c r="AQ109" s="311"/>
      <c r="AR109" s="311"/>
      <c r="AS109" s="311"/>
      <c r="AT109" s="311"/>
      <c r="AU109" s="312" t="e">
        <f>SUM(#REF!)</f>
        <v>#REF!</v>
      </c>
      <c r="AV109" s="311"/>
      <c r="AW109" s="311"/>
    </row>
    <row r="110" spans="2:49" s="277" customFormat="1" ht="20.100000000000001" customHeight="1" x14ac:dyDescent="0.2">
      <c r="B110" s="322" t="s">
        <v>353</v>
      </c>
      <c r="C110" s="322"/>
      <c r="D110" s="322"/>
      <c r="E110" s="322"/>
      <c r="F110" s="322"/>
      <c r="G110" s="322"/>
      <c r="H110" s="340"/>
      <c r="I110" s="340"/>
      <c r="J110" s="340"/>
      <c r="K110" s="322"/>
      <c r="L110" s="323"/>
      <c r="M110" s="324"/>
      <c r="N110" s="325"/>
      <c r="O110" s="325"/>
      <c r="P110" s="326"/>
      <c r="Q110" s="325"/>
      <c r="R110" s="325"/>
      <c r="S110" s="325"/>
      <c r="T110" s="325"/>
      <c r="U110" s="325"/>
      <c r="V110" s="325"/>
      <c r="W110" s="325"/>
      <c r="X110" s="325"/>
      <c r="Y110" s="325"/>
      <c r="Z110" s="325"/>
      <c r="AA110" s="325"/>
      <c r="AB110" s="325"/>
      <c r="AC110" s="325"/>
      <c r="AD110" s="325"/>
      <c r="AE110" s="323"/>
      <c r="AF110" s="325"/>
      <c r="AG110" s="323"/>
      <c r="AH110" s="323"/>
      <c r="AI110" s="325"/>
      <c r="AJ110" s="325"/>
      <c r="AK110" s="325"/>
      <c r="AL110" s="325"/>
      <c r="AM110" s="325"/>
      <c r="AN110" s="325"/>
      <c r="AO110" s="327"/>
      <c r="AP110" s="327"/>
      <c r="AQ110" s="327"/>
      <c r="AR110" s="327"/>
      <c r="AS110" s="327"/>
      <c r="AT110" s="323"/>
      <c r="AU110" s="327"/>
      <c r="AV110" s="323"/>
      <c r="AW110" s="323"/>
    </row>
    <row r="111" spans="2:49" s="276" customFormat="1" ht="27" customHeight="1" x14ac:dyDescent="0.2">
      <c r="B111" s="313">
        <v>20</v>
      </c>
      <c r="C111" s="313" t="s">
        <v>340</v>
      </c>
      <c r="D111" s="314" t="s">
        <v>354</v>
      </c>
      <c r="E111" s="315" t="s">
        <v>355</v>
      </c>
      <c r="F111" s="315" t="s">
        <v>193</v>
      </c>
      <c r="G111" s="316">
        <v>100</v>
      </c>
      <c r="H111" s="336"/>
      <c r="I111" s="337"/>
      <c r="J111" s="336"/>
      <c r="K111" s="317">
        <f t="shared" ref="K111:K116" si="1">(G111*H111)+(G111*J111)</f>
        <v>0</v>
      </c>
      <c r="L111" s="315"/>
      <c r="M111" s="318"/>
      <c r="N111" s="313"/>
      <c r="O111" s="313"/>
      <c r="P111" s="319"/>
      <c r="Q111" s="313"/>
      <c r="R111" s="313"/>
      <c r="S111" s="313"/>
      <c r="T111" s="313"/>
      <c r="U111" s="313"/>
      <c r="V111" s="313"/>
      <c r="W111" s="313"/>
      <c r="X111" s="313"/>
      <c r="Y111" s="313"/>
      <c r="Z111" s="313"/>
      <c r="AA111" s="313"/>
      <c r="AB111" s="313"/>
      <c r="AC111" s="313"/>
      <c r="AD111" s="313"/>
      <c r="AE111" s="315"/>
      <c r="AF111" s="313"/>
      <c r="AG111" s="315"/>
      <c r="AH111" s="315"/>
      <c r="AI111" s="313"/>
      <c r="AJ111" s="313"/>
      <c r="AK111" s="313"/>
      <c r="AL111" s="313"/>
      <c r="AM111" s="313"/>
      <c r="AN111" s="313"/>
      <c r="AO111" s="317"/>
      <c r="AP111" s="317"/>
      <c r="AQ111" s="317"/>
      <c r="AR111" s="317"/>
      <c r="AS111" s="317"/>
      <c r="AT111" s="315"/>
      <c r="AU111" s="317"/>
      <c r="AV111" s="320" t="s">
        <v>160</v>
      </c>
      <c r="AW111" s="321" t="s">
        <v>161</v>
      </c>
    </row>
    <row r="112" spans="2:49" s="276" customFormat="1" ht="27" customHeight="1" x14ac:dyDescent="0.2">
      <c r="B112" s="313">
        <v>21</v>
      </c>
      <c r="C112" s="313" t="s">
        <v>340</v>
      </c>
      <c r="D112" s="314" t="s">
        <v>356</v>
      </c>
      <c r="E112" s="315"/>
      <c r="F112" s="315" t="s">
        <v>193</v>
      </c>
      <c r="G112" s="316">
        <v>80</v>
      </c>
      <c r="H112" s="336"/>
      <c r="I112" s="337"/>
      <c r="J112" s="336"/>
      <c r="K112" s="317">
        <f t="shared" si="1"/>
        <v>0</v>
      </c>
      <c r="L112" s="315"/>
      <c r="M112" s="318"/>
      <c r="N112" s="313"/>
      <c r="O112" s="313"/>
      <c r="P112" s="319"/>
      <c r="Q112" s="313"/>
      <c r="R112" s="313"/>
      <c r="S112" s="313"/>
      <c r="T112" s="313"/>
      <c r="U112" s="313"/>
      <c r="V112" s="313"/>
      <c r="W112" s="313"/>
      <c r="X112" s="313"/>
      <c r="Y112" s="313"/>
      <c r="Z112" s="313"/>
      <c r="AA112" s="313"/>
      <c r="AB112" s="313"/>
      <c r="AC112" s="313"/>
      <c r="AD112" s="313"/>
      <c r="AE112" s="315"/>
      <c r="AF112" s="313"/>
      <c r="AG112" s="315"/>
      <c r="AH112" s="315"/>
      <c r="AI112" s="313"/>
      <c r="AJ112" s="313"/>
      <c r="AK112" s="313"/>
      <c r="AL112" s="313"/>
      <c r="AM112" s="313"/>
      <c r="AN112" s="313"/>
      <c r="AO112" s="317"/>
      <c r="AP112" s="317"/>
      <c r="AQ112" s="317"/>
      <c r="AR112" s="317"/>
      <c r="AS112" s="317"/>
      <c r="AT112" s="315"/>
      <c r="AU112" s="317"/>
      <c r="AV112" s="320" t="s">
        <v>160</v>
      </c>
      <c r="AW112" s="321" t="s">
        <v>161</v>
      </c>
    </row>
    <row r="113" spans="2:49" s="276" customFormat="1" ht="27" customHeight="1" x14ac:dyDescent="0.2">
      <c r="B113" s="313">
        <v>22</v>
      </c>
      <c r="C113" s="313" t="s">
        <v>340</v>
      </c>
      <c r="D113" s="314" t="s">
        <v>357</v>
      </c>
      <c r="E113" s="315"/>
      <c r="F113" s="315" t="s">
        <v>193</v>
      </c>
      <c r="G113" s="316">
        <v>60</v>
      </c>
      <c r="H113" s="336"/>
      <c r="I113" s="337"/>
      <c r="J113" s="336"/>
      <c r="K113" s="317">
        <f t="shared" si="1"/>
        <v>0</v>
      </c>
      <c r="L113" s="315"/>
      <c r="M113" s="318"/>
      <c r="N113" s="313"/>
      <c r="O113" s="313"/>
      <c r="P113" s="319"/>
      <c r="Q113" s="313"/>
      <c r="R113" s="313"/>
      <c r="S113" s="313"/>
      <c r="T113" s="313"/>
      <c r="U113" s="313"/>
      <c r="V113" s="313"/>
      <c r="W113" s="313"/>
      <c r="X113" s="313"/>
      <c r="Y113" s="313"/>
      <c r="Z113" s="313"/>
      <c r="AA113" s="313"/>
      <c r="AB113" s="313"/>
      <c r="AC113" s="313"/>
      <c r="AD113" s="313"/>
      <c r="AE113" s="315"/>
      <c r="AF113" s="313"/>
      <c r="AG113" s="315"/>
      <c r="AH113" s="315"/>
      <c r="AI113" s="313"/>
      <c r="AJ113" s="313"/>
      <c r="AK113" s="313"/>
      <c r="AL113" s="313"/>
      <c r="AM113" s="313"/>
      <c r="AN113" s="313"/>
      <c r="AO113" s="317"/>
      <c r="AP113" s="317"/>
      <c r="AQ113" s="317"/>
      <c r="AR113" s="317"/>
      <c r="AS113" s="317"/>
      <c r="AT113" s="315"/>
      <c r="AU113" s="317"/>
      <c r="AV113" s="320" t="s">
        <v>160</v>
      </c>
      <c r="AW113" s="321" t="s">
        <v>161</v>
      </c>
    </row>
    <row r="114" spans="2:49" s="276" customFormat="1" ht="27" customHeight="1" x14ac:dyDescent="0.2">
      <c r="B114" s="313">
        <v>23</v>
      </c>
      <c r="C114" s="313" t="s">
        <v>340</v>
      </c>
      <c r="D114" s="314" t="s">
        <v>364</v>
      </c>
      <c r="E114" s="315" t="s">
        <v>365</v>
      </c>
      <c r="F114" s="315" t="s">
        <v>330</v>
      </c>
      <c r="G114" s="316">
        <v>23</v>
      </c>
      <c r="H114" s="336"/>
      <c r="I114" s="337"/>
      <c r="J114" s="336"/>
      <c r="K114" s="317">
        <f t="shared" si="1"/>
        <v>0</v>
      </c>
      <c r="L114" s="315"/>
      <c r="M114" s="318"/>
      <c r="N114" s="313"/>
      <c r="O114" s="313"/>
      <c r="P114" s="319"/>
      <c r="Q114" s="313"/>
      <c r="R114" s="313"/>
      <c r="S114" s="313"/>
      <c r="T114" s="313"/>
      <c r="U114" s="313"/>
      <c r="V114" s="313"/>
      <c r="W114" s="313"/>
      <c r="X114" s="313"/>
      <c r="Y114" s="313"/>
      <c r="Z114" s="313"/>
      <c r="AA114" s="313"/>
      <c r="AB114" s="313"/>
      <c r="AC114" s="313"/>
      <c r="AD114" s="313"/>
      <c r="AE114" s="315"/>
      <c r="AF114" s="313"/>
      <c r="AG114" s="315"/>
      <c r="AH114" s="315"/>
      <c r="AI114" s="313"/>
      <c r="AJ114" s="313"/>
      <c r="AK114" s="313"/>
      <c r="AL114" s="313"/>
      <c r="AM114" s="313"/>
      <c r="AN114" s="313"/>
      <c r="AO114" s="317"/>
      <c r="AP114" s="317"/>
      <c r="AQ114" s="317"/>
      <c r="AR114" s="317"/>
      <c r="AS114" s="317"/>
      <c r="AT114" s="315"/>
      <c r="AU114" s="317"/>
      <c r="AV114" s="320" t="s">
        <v>160</v>
      </c>
      <c r="AW114" s="321" t="s">
        <v>161</v>
      </c>
    </row>
    <row r="115" spans="2:49" s="276" customFormat="1" ht="27" customHeight="1" x14ac:dyDescent="0.2">
      <c r="B115" s="313">
        <v>24</v>
      </c>
      <c r="C115" s="313" t="s">
        <v>366</v>
      </c>
      <c r="D115" s="314" t="s">
        <v>367</v>
      </c>
      <c r="E115" s="315" t="s">
        <v>368</v>
      </c>
      <c r="F115" s="315" t="s">
        <v>330</v>
      </c>
      <c r="G115" s="316">
        <v>23</v>
      </c>
      <c r="H115" s="336"/>
      <c r="I115" s="337"/>
      <c r="J115" s="336"/>
      <c r="K115" s="317">
        <f t="shared" si="1"/>
        <v>0</v>
      </c>
      <c r="L115" s="315"/>
      <c r="M115" s="318"/>
      <c r="N115" s="313"/>
      <c r="O115" s="313"/>
      <c r="P115" s="319"/>
      <c r="Q115" s="313"/>
      <c r="R115" s="313"/>
      <c r="S115" s="313"/>
      <c r="T115" s="313"/>
      <c r="U115" s="313"/>
      <c r="V115" s="313"/>
      <c r="W115" s="313"/>
      <c r="X115" s="313"/>
      <c r="Y115" s="313"/>
      <c r="Z115" s="313"/>
      <c r="AA115" s="313"/>
      <c r="AB115" s="313"/>
      <c r="AC115" s="313"/>
      <c r="AD115" s="313"/>
      <c r="AE115" s="315"/>
      <c r="AF115" s="313"/>
      <c r="AG115" s="315"/>
      <c r="AH115" s="315"/>
      <c r="AI115" s="313"/>
      <c r="AJ115" s="313"/>
      <c r="AK115" s="313"/>
      <c r="AL115" s="313"/>
      <c r="AM115" s="313"/>
      <c r="AN115" s="313"/>
      <c r="AO115" s="317"/>
      <c r="AP115" s="317"/>
      <c r="AQ115" s="317"/>
      <c r="AR115" s="317"/>
      <c r="AS115" s="317"/>
      <c r="AT115" s="315"/>
      <c r="AU115" s="317"/>
      <c r="AV115" s="320" t="s">
        <v>160</v>
      </c>
      <c r="AW115" s="321" t="s">
        <v>161</v>
      </c>
    </row>
    <row r="116" spans="2:49" s="276" customFormat="1" ht="35.1" customHeight="1" x14ac:dyDescent="0.2">
      <c r="B116" s="313">
        <v>25</v>
      </c>
      <c r="C116" s="313" t="s">
        <v>340</v>
      </c>
      <c r="D116" s="314" t="s">
        <v>358</v>
      </c>
      <c r="E116" s="315" t="s">
        <v>359</v>
      </c>
      <c r="F116" s="315" t="s">
        <v>330</v>
      </c>
      <c r="G116" s="316">
        <v>24</v>
      </c>
      <c r="H116" s="336"/>
      <c r="I116" s="337"/>
      <c r="J116" s="336"/>
      <c r="K116" s="317">
        <f t="shared" si="1"/>
        <v>0</v>
      </c>
      <c r="L116" s="315"/>
      <c r="M116" s="318"/>
      <c r="N116" s="313"/>
      <c r="O116" s="313"/>
      <c r="P116" s="319"/>
      <c r="Q116" s="313"/>
      <c r="R116" s="313"/>
      <c r="S116" s="313"/>
      <c r="T116" s="313"/>
      <c r="U116" s="313"/>
      <c r="V116" s="313"/>
      <c r="W116" s="313"/>
      <c r="X116" s="313"/>
      <c r="Y116" s="313"/>
      <c r="Z116" s="313"/>
      <c r="AA116" s="313"/>
      <c r="AB116" s="313"/>
      <c r="AC116" s="313"/>
      <c r="AD116" s="313"/>
      <c r="AE116" s="315"/>
      <c r="AF116" s="313"/>
      <c r="AG116" s="315"/>
      <c r="AH116" s="315"/>
      <c r="AI116" s="313"/>
      <c r="AJ116" s="313"/>
      <c r="AK116" s="313"/>
      <c r="AL116" s="313"/>
      <c r="AM116" s="313"/>
      <c r="AN116" s="313"/>
      <c r="AO116" s="317"/>
      <c r="AP116" s="317"/>
      <c r="AQ116" s="317"/>
      <c r="AR116" s="317"/>
      <c r="AS116" s="317"/>
      <c r="AT116" s="315"/>
      <c r="AU116" s="317"/>
      <c r="AV116" s="320" t="s">
        <v>160</v>
      </c>
      <c r="AW116" s="321" t="s">
        <v>161</v>
      </c>
    </row>
    <row r="117" spans="2:49" s="275" customFormat="1" ht="21" customHeight="1" x14ac:dyDescent="0.2">
      <c r="B117" s="307" t="s">
        <v>369</v>
      </c>
      <c r="C117" s="307"/>
      <c r="D117" s="308"/>
      <c r="E117" s="308"/>
      <c r="F117" s="308"/>
      <c r="G117" s="308"/>
      <c r="H117" s="338"/>
      <c r="I117" s="339"/>
      <c r="J117" s="339"/>
      <c r="K117" s="310">
        <f>SUM(K118:K123)</f>
        <v>0</v>
      </c>
      <c r="L117" s="311"/>
      <c r="M117" s="311"/>
      <c r="N117" s="311"/>
      <c r="O117" s="298" t="e">
        <f>SUM(#REF!)</f>
        <v>#REF!</v>
      </c>
      <c r="P117" s="311"/>
      <c r="Q117" s="311"/>
      <c r="R117" s="311"/>
      <c r="S117" s="311"/>
      <c r="T117" s="311"/>
      <c r="U117" s="311"/>
      <c r="V117" s="311"/>
      <c r="W117" s="311"/>
      <c r="X117" s="311"/>
      <c r="Y117" s="311"/>
      <c r="Z117" s="311"/>
      <c r="AA117" s="311"/>
      <c r="AB117" s="311"/>
      <c r="AC117" s="311"/>
      <c r="AD117" s="311"/>
      <c r="AE117" s="311" t="s">
        <v>134</v>
      </c>
      <c r="AF117" s="311"/>
      <c r="AG117" s="311" t="s">
        <v>324</v>
      </c>
      <c r="AH117" s="311" t="s">
        <v>134</v>
      </c>
      <c r="AI117" s="311"/>
      <c r="AJ117" s="311"/>
      <c r="AK117" s="311"/>
      <c r="AL117" s="311" t="s">
        <v>339</v>
      </c>
      <c r="AM117" s="311"/>
      <c r="AN117" s="311"/>
      <c r="AO117" s="311"/>
      <c r="AP117" s="311"/>
      <c r="AQ117" s="311"/>
      <c r="AR117" s="311"/>
      <c r="AS117" s="311"/>
      <c r="AT117" s="311"/>
      <c r="AU117" s="312" t="e">
        <f>SUM(#REF!)</f>
        <v>#REF!</v>
      </c>
      <c r="AV117" s="311"/>
      <c r="AW117" s="311"/>
    </row>
    <row r="118" spans="2:49" s="276" customFormat="1" ht="27" customHeight="1" x14ac:dyDescent="0.2">
      <c r="B118" s="313">
        <v>26</v>
      </c>
      <c r="C118" s="313" t="s">
        <v>340</v>
      </c>
      <c r="D118" s="314" t="s">
        <v>354</v>
      </c>
      <c r="E118" s="315" t="s">
        <v>355</v>
      </c>
      <c r="F118" s="315" t="s">
        <v>193</v>
      </c>
      <c r="G118" s="316">
        <v>100</v>
      </c>
      <c r="H118" s="336"/>
      <c r="I118" s="337"/>
      <c r="J118" s="336"/>
      <c r="K118" s="317">
        <f t="shared" ref="K118:K123" si="2">(G118*H118)+(G118*J118)</f>
        <v>0</v>
      </c>
      <c r="L118" s="315"/>
      <c r="M118" s="318"/>
      <c r="N118" s="313"/>
      <c r="O118" s="313"/>
      <c r="P118" s="319"/>
      <c r="Q118" s="313"/>
      <c r="R118" s="313"/>
      <c r="S118" s="313"/>
      <c r="T118" s="313"/>
      <c r="U118" s="313"/>
      <c r="V118" s="313"/>
      <c r="W118" s="313"/>
      <c r="X118" s="313"/>
      <c r="Y118" s="313"/>
      <c r="Z118" s="313"/>
      <c r="AA118" s="313"/>
      <c r="AB118" s="313"/>
      <c r="AC118" s="313"/>
      <c r="AD118" s="313"/>
      <c r="AE118" s="315"/>
      <c r="AF118" s="313"/>
      <c r="AG118" s="315"/>
      <c r="AH118" s="315"/>
      <c r="AI118" s="313"/>
      <c r="AJ118" s="313"/>
      <c r="AK118" s="313"/>
      <c r="AL118" s="313"/>
      <c r="AM118" s="313"/>
      <c r="AN118" s="313"/>
      <c r="AO118" s="317"/>
      <c r="AP118" s="317"/>
      <c r="AQ118" s="317"/>
      <c r="AR118" s="317"/>
      <c r="AS118" s="317"/>
      <c r="AT118" s="315"/>
      <c r="AU118" s="317"/>
      <c r="AV118" s="320" t="s">
        <v>160</v>
      </c>
      <c r="AW118" s="321" t="s">
        <v>161</v>
      </c>
    </row>
    <row r="119" spans="2:49" s="276" customFormat="1" ht="27" customHeight="1" x14ac:dyDescent="0.2">
      <c r="B119" s="313">
        <v>27</v>
      </c>
      <c r="C119" s="313" t="s">
        <v>340</v>
      </c>
      <c r="D119" s="314" t="s">
        <v>356</v>
      </c>
      <c r="E119" s="315"/>
      <c r="F119" s="315" t="s">
        <v>193</v>
      </c>
      <c r="G119" s="316">
        <v>80</v>
      </c>
      <c r="H119" s="336"/>
      <c r="I119" s="337"/>
      <c r="J119" s="336"/>
      <c r="K119" s="317">
        <f t="shared" si="2"/>
        <v>0</v>
      </c>
      <c r="L119" s="315"/>
      <c r="M119" s="318"/>
      <c r="N119" s="313"/>
      <c r="O119" s="313"/>
      <c r="P119" s="319"/>
      <c r="Q119" s="313"/>
      <c r="R119" s="313"/>
      <c r="S119" s="313"/>
      <c r="T119" s="313"/>
      <c r="U119" s="313"/>
      <c r="V119" s="313"/>
      <c r="W119" s="313"/>
      <c r="X119" s="313"/>
      <c r="Y119" s="313"/>
      <c r="Z119" s="313"/>
      <c r="AA119" s="313"/>
      <c r="AB119" s="313"/>
      <c r="AC119" s="313"/>
      <c r="AD119" s="313"/>
      <c r="AE119" s="315"/>
      <c r="AF119" s="313"/>
      <c r="AG119" s="315"/>
      <c r="AH119" s="315"/>
      <c r="AI119" s="313"/>
      <c r="AJ119" s="313"/>
      <c r="AK119" s="313"/>
      <c r="AL119" s="313"/>
      <c r="AM119" s="313"/>
      <c r="AN119" s="313"/>
      <c r="AO119" s="317"/>
      <c r="AP119" s="317"/>
      <c r="AQ119" s="317"/>
      <c r="AR119" s="317"/>
      <c r="AS119" s="317"/>
      <c r="AT119" s="315"/>
      <c r="AU119" s="317"/>
      <c r="AV119" s="320" t="s">
        <v>160</v>
      </c>
      <c r="AW119" s="321" t="s">
        <v>161</v>
      </c>
    </row>
    <row r="120" spans="2:49" s="276" customFormat="1" ht="27" customHeight="1" x14ac:dyDescent="0.2">
      <c r="B120" s="313">
        <v>28</v>
      </c>
      <c r="C120" s="313" t="s">
        <v>340</v>
      </c>
      <c r="D120" s="314" t="s">
        <v>357</v>
      </c>
      <c r="E120" s="315"/>
      <c r="F120" s="315" t="s">
        <v>193</v>
      </c>
      <c r="G120" s="316">
        <v>60</v>
      </c>
      <c r="H120" s="336"/>
      <c r="I120" s="337"/>
      <c r="J120" s="336"/>
      <c r="K120" s="317">
        <f t="shared" si="2"/>
        <v>0</v>
      </c>
      <c r="L120" s="315"/>
      <c r="M120" s="318"/>
      <c r="N120" s="313"/>
      <c r="O120" s="313"/>
      <c r="P120" s="319"/>
      <c r="Q120" s="313"/>
      <c r="R120" s="313"/>
      <c r="S120" s="313"/>
      <c r="T120" s="313"/>
      <c r="U120" s="313"/>
      <c r="V120" s="313"/>
      <c r="W120" s="313"/>
      <c r="X120" s="313"/>
      <c r="Y120" s="313"/>
      <c r="Z120" s="313"/>
      <c r="AA120" s="313"/>
      <c r="AB120" s="313"/>
      <c r="AC120" s="313"/>
      <c r="AD120" s="313"/>
      <c r="AE120" s="315"/>
      <c r="AF120" s="313"/>
      <c r="AG120" s="315"/>
      <c r="AH120" s="315"/>
      <c r="AI120" s="313"/>
      <c r="AJ120" s="313"/>
      <c r="AK120" s="313"/>
      <c r="AL120" s="313"/>
      <c r="AM120" s="313"/>
      <c r="AN120" s="313"/>
      <c r="AO120" s="317"/>
      <c r="AP120" s="317"/>
      <c r="AQ120" s="317"/>
      <c r="AR120" s="317"/>
      <c r="AS120" s="317"/>
      <c r="AT120" s="315"/>
      <c r="AU120" s="317"/>
      <c r="AV120" s="320" t="s">
        <v>160</v>
      </c>
      <c r="AW120" s="321" t="s">
        <v>161</v>
      </c>
    </row>
    <row r="121" spans="2:49" s="276" customFormat="1" ht="27" customHeight="1" x14ac:dyDescent="0.2">
      <c r="B121" s="313">
        <v>29</v>
      </c>
      <c r="C121" s="313" t="s">
        <v>340</v>
      </c>
      <c r="D121" s="314" t="s">
        <v>364</v>
      </c>
      <c r="E121" s="315" t="s">
        <v>365</v>
      </c>
      <c r="F121" s="315" t="s">
        <v>330</v>
      </c>
      <c r="G121" s="316">
        <v>23</v>
      </c>
      <c r="H121" s="336"/>
      <c r="I121" s="337"/>
      <c r="J121" s="336"/>
      <c r="K121" s="317">
        <f t="shared" si="2"/>
        <v>0</v>
      </c>
      <c r="L121" s="315"/>
      <c r="M121" s="318"/>
      <c r="N121" s="313"/>
      <c r="O121" s="313"/>
      <c r="P121" s="319"/>
      <c r="Q121" s="313"/>
      <c r="R121" s="313"/>
      <c r="S121" s="313"/>
      <c r="T121" s="313"/>
      <c r="U121" s="313"/>
      <c r="V121" s="313"/>
      <c r="W121" s="313"/>
      <c r="X121" s="313"/>
      <c r="Y121" s="313"/>
      <c r="Z121" s="313"/>
      <c r="AA121" s="313"/>
      <c r="AB121" s="313"/>
      <c r="AC121" s="313"/>
      <c r="AD121" s="313"/>
      <c r="AE121" s="315"/>
      <c r="AF121" s="313"/>
      <c r="AG121" s="315"/>
      <c r="AH121" s="315"/>
      <c r="AI121" s="313"/>
      <c r="AJ121" s="313"/>
      <c r="AK121" s="313"/>
      <c r="AL121" s="313"/>
      <c r="AM121" s="313"/>
      <c r="AN121" s="313"/>
      <c r="AO121" s="317"/>
      <c r="AP121" s="317"/>
      <c r="AQ121" s="317"/>
      <c r="AR121" s="317"/>
      <c r="AS121" s="317"/>
      <c r="AT121" s="315"/>
      <c r="AU121" s="317"/>
      <c r="AV121" s="320" t="s">
        <v>160</v>
      </c>
      <c r="AW121" s="321" t="s">
        <v>161</v>
      </c>
    </row>
    <row r="122" spans="2:49" s="276" customFormat="1" ht="27" customHeight="1" x14ac:dyDescent="0.2">
      <c r="B122" s="313">
        <v>30</v>
      </c>
      <c r="C122" s="313" t="s">
        <v>366</v>
      </c>
      <c r="D122" s="314" t="s">
        <v>367</v>
      </c>
      <c r="E122" s="315" t="s">
        <v>368</v>
      </c>
      <c r="F122" s="315" t="s">
        <v>330</v>
      </c>
      <c r="G122" s="316">
        <v>23</v>
      </c>
      <c r="H122" s="336"/>
      <c r="I122" s="337"/>
      <c r="J122" s="336"/>
      <c r="K122" s="317">
        <f t="shared" si="2"/>
        <v>0</v>
      </c>
      <c r="L122" s="315"/>
      <c r="M122" s="318"/>
      <c r="N122" s="313"/>
      <c r="O122" s="313"/>
      <c r="P122" s="319"/>
      <c r="Q122" s="313"/>
      <c r="R122" s="313"/>
      <c r="S122" s="313"/>
      <c r="T122" s="313"/>
      <c r="U122" s="313"/>
      <c r="V122" s="313"/>
      <c r="W122" s="313"/>
      <c r="X122" s="313"/>
      <c r="Y122" s="313"/>
      <c r="Z122" s="313"/>
      <c r="AA122" s="313"/>
      <c r="AB122" s="313"/>
      <c r="AC122" s="313"/>
      <c r="AD122" s="313"/>
      <c r="AE122" s="315"/>
      <c r="AF122" s="313"/>
      <c r="AG122" s="315"/>
      <c r="AH122" s="315"/>
      <c r="AI122" s="313"/>
      <c r="AJ122" s="313"/>
      <c r="AK122" s="313"/>
      <c r="AL122" s="313"/>
      <c r="AM122" s="313"/>
      <c r="AN122" s="313"/>
      <c r="AO122" s="317"/>
      <c r="AP122" s="317"/>
      <c r="AQ122" s="317"/>
      <c r="AR122" s="317"/>
      <c r="AS122" s="317"/>
      <c r="AT122" s="315"/>
      <c r="AU122" s="317"/>
      <c r="AV122" s="320" t="s">
        <v>160</v>
      </c>
      <c r="AW122" s="321" t="s">
        <v>161</v>
      </c>
    </row>
    <row r="123" spans="2:49" s="276" customFormat="1" ht="35.1" customHeight="1" x14ac:dyDescent="0.2">
      <c r="B123" s="313">
        <v>31</v>
      </c>
      <c r="C123" s="313" t="s">
        <v>340</v>
      </c>
      <c r="D123" s="314" t="s">
        <v>358</v>
      </c>
      <c r="E123" s="315" t="s">
        <v>359</v>
      </c>
      <c r="F123" s="315" t="s">
        <v>330</v>
      </c>
      <c r="G123" s="316">
        <v>24</v>
      </c>
      <c r="H123" s="336"/>
      <c r="I123" s="337"/>
      <c r="J123" s="336"/>
      <c r="K123" s="317">
        <f t="shared" si="2"/>
        <v>0</v>
      </c>
      <c r="L123" s="315"/>
      <c r="M123" s="318"/>
      <c r="N123" s="313"/>
      <c r="O123" s="313"/>
      <c r="P123" s="319"/>
      <c r="Q123" s="313"/>
      <c r="R123" s="313"/>
      <c r="S123" s="313"/>
      <c r="T123" s="313"/>
      <c r="U123" s="313"/>
      <c r="V123" s="313"/>
      <c r="W123" s="313"/>
      <c r="X123" s="313"/>
      <c r="Y123" s="313"/>
      <c r="Z123" s="313"/>
      <c r="AA123" s="313"/>
      <c r="AB123" s="313"/>
      <c r="AC123" s="313"/>
      <c r="AD123" s="313"/>
      <c r="AE123" s="315"/>
      <c r="AF123" s="313"/>
      <c r="AG123" s="315"/>
      <c r="AH123" s="315"/>
      <c r="AI123" s="313"/>
      <c r="AJ123" s="313"/>
      <c r="AK123" s="313"/>
      <c r="AL123" s="313"/>
      <c r="AM123" s="313"/>
      <c r="AN123" s="313"/>
      <c r="AO123" s="317"/>
      <c r="AP123" s="317"/>
      <c r="AQ123" s="317"/>
      <c r="AR123" s="317"/>
      <c r="AS123" s="317"/>
      <c r="AT123" s="315"/>
      <c r="AU123" s="317"/>
      <c r="AV123" s="320" t="s">
        <v>160</v>
      </c>
      <c r="AW123" s="321" t="s">
        <v>161</v>
      </c>
    </row>
    <row r="124" spans="2:49" s="275" customFormat="1" ht="21" customHeight="1" x14ac:dyDescent="0.2">
      <c r="B124" s="307" t="s">
        <v>370</v>
      </c>
      <c r="C124" s="307"/>
      <c r="D124" s="308"/>
      <c r="E124" s="308"/>
      <c r="F124" s="308"/>
      <c r="G124" s="308"/>
      <c r="H124" s="338"/>
      <c r="I124" s="339"/>
      <c r="J124" s="339"/>
      <c r="K124" s="310">
        <f>SUM(K125:K130)</f>
        <v>0</v>
      </c>
      <c r="L124" s="311"/>
      <c r="M124" s="311"/>
      <c r="N124" s="311"/>
      <c r="O124" s="298" t="e">
        <f>SUM(#REF!)</f>
        <v>#REF!</v>
      </c>
      <c r="P124" s="311"/>
      <c r="Q124" s="311"/>
      <c r="R124" s="311"/>
      <c r="S124" s="311"/>
      <c r="T124" s="311"/>
      <c r="U124" s="311"/>
      <c r="V124" s="311"/>
      <c r="W124" s="311"/>
      <c r="X124" s="311"/>
      <c r="Y124" s="311"/>
      <c r="Z124" s="311"/>
      <c r="AA124" s="311"/>
      <c r="AB124" s="311"/>
      <c r="AC124" s="311"/>
      <c r="AD124" s="311"/>
      <c r="AE124" s="311" t="s">
        <v>134</v>
      </c>
      <c r="AF124" s="311"/>
      <c r="AG124" s="311" t="s">
        <v>324</v>
      </c>
      <c r="AH124" s="311" t="s">
        <v>134</v>
      </c>
      <c r="AI124" s="311"/>
      <c r="AJ124" s="311"/>
      <c r="AK124" s="311"/>
      <c r="AL124" s="311" t="s">
        <v>339</v>
      </c>
      <c r="AM124" s="311"/>
      <c r="AN124" s="311"/>
      <c r="AO124" s="311"/>
      <c r="AP124" s="311"/>
      <c r="AQ124" s="311"/>
      <c r="AR124" s="311"/>
      <c r="AS124" s="311"/>
      <c r="AT124" s="311"/>
      <c r="AU124" s="312" t="e">
        <f>SUM(#REF!)</f>
        <v>#REF!</v>
      </c>
      <c r="AV124" s="311"/>
      <c r="AW124" s="311"/>
    </row>
    <row r="125" spans="2:49" s="276" customFormat="1" ht="27" customHeight="1" x14ac:dyDescent="0.2">
      <c r="B125" s="313">
        <v>32</v>
      </c>
      <c r="C125" s="313" t="s">
        <v>340</v>
      </c>
      <c r="D125" s="314" t="s">
        <v>354</v>
      </c>
      <c r="E125" s="315" t="s">
        <v>355</v>
      </c>
      <c r="F125" s="315" t="s">
        <v>193</v>
      </c>
      <c r="G125" s="316">
        <v>100</v>
      </c>
      <c r="H125" s="336"/>
      <c r="I125" s="337"/>
      <c r="J125" s="336"/>
      <c r="K125" s="317">
        <f t="shared" ref="K125:K130" si="3">(G125*H125)+(G125*J125)</f>
        <v>0</v>
      </c>
      <c r="L125" s="315"/>
      <c r="M125" s="318"/>
      <c r="N125" s="313"/>
      <c r="O125" s="313"/>
      <c r="P125" s="319"/>
      <c r="Q125" s="313"/>
      <c r="R125" s="313"/>
      <c r="S125" s="313"/>
      <c r="T125" s="313"/>
      <c r="U125" s="313"/>
      <c r="V125" s="313"/>
      <c r="W125" s="313"/>
      <c r="X125" s="313"/>
      <c r="Y125" s="313"/>
      <c r="Z125" s="313"/>
      <c r="AA125" s="313"/>
      <c r="AB125" s="313"/>
      <c r="AC125" s="313"/>
      <c r="AD125" s="313"/>
      <c r="AE125" s="315"/>
      <c r="AF125" s="313"/>
      <c r="AG125" s="315"/>
      <c r="AH125" s="315"/>
      <c r="AI125" s="313"/>
      <c r="AJ125" s="313"/>
      <c r="AK125" s="313"/>
      <c r="AL125" s="313"/>
      <c r="AM125" s="313"/>
      <c r="AN125" s="313"/>
      <c r="AO125" s="317"/>
      <c r="AP125" s="317"/>
      <c r="AQ125" s="317"/>
      <c r="AR125" s="317"/>
      <c r="AS125" s="317"/>
      <c r="AT125" s="315"/>
      <c r="AU125" s="317"/>
      <c r="AV125" s="320" t="s">
        <v>160</v>
      </c>
      <c r="AW125" s="321" t="s">
        <v>161</v>
      </c>
    </row>
    <row r="126" spans="2:49" s="276" customFormat="1" ht="27" customHeight="1" x14ac:dyDescent="0.2">
      <c r="B126" s="313">
        <v>33</v>
      </c>
      <c r="C126" s="313" t="s">
        <v>340</v>
      </c>
      <c r="D126" s="314" t="s">
        <v>356</v>
      </c>
      <c r="E126" s="315"/>
      <c r="F126" s="315" t="s">
        <v>193</v>
      </c>
      <c r="G126" s="316">
        <v>80</v>
      </c>
      <c r="H126" s="336"/>
      <c r="I126" s="337"/>
      <c r="J126" s="336"/>
      <c r="K126" s="317">
        <f t="shared" si="3"/>
        <v>0</v>
      </c>
      <c r="L126" s="315"/>
      <c r="M126" s="318"/>
      <c r="N126" s="313"/>
      <c r="O126" s="313"/>
      <c r="P126" s="319"/>
      <c r="Q126" s="313"/>
      <c r="R126" s="313"/>
      <c r="S126" s="313"/>
      <c r="T126" s="313"/>
      <c r="U126" s="313"/>
      <c r="V126" s="313"/>
      <c r="W126" s="313"/>
      <c r="X126" s="313"/>
      <c r="Y126" s="313"/>
      <c r="Z126" s="313"/>
      <c r="AA126" s="313"/>
      <c r="AB126" s="313"/>
      <c r="AC126" s="313"/>
      <c r="AD126" s="313"/>
      <c r="AE126" s="315"/>
      <c r="AF126" s="313"/>
      <c r="AG126" s="315"/>
      <c r="AH126" s="315"/>
      <c r="AI126" s="313"/>
      <c r="AJ126" s="313"/>
      <c r="AK126" s="313"/>
      <c r="AL126" s="313"/>
      <c r="AM126" s="313"/>
      <c r="AN126" s="313"/>
      <c r="AO126" s="317"/>
      <c r="AP126" s="317"/>
      <c r="AQ126" s="317"/>
      <c r="AR126" s="317"/>
      <c r="AS126" s="317"/>
      <c r="AT126" s="315"/>
      <c r="AU126" s="317"/>
      <c r="AV126" s="320" t="s">
        <v>160</v>
      </c>
      <c r="AW126" s="321" t="s">
        <v>161</v>
      </c>
    </row>
    <row r="127" spans="2:49" s="276" customFormat="1" ht="27" customHeight="1" x14ac:dyDescent="0.2">
      <c r="B127" s="313">
        <v>34</v>
      </c>
      <c r="C127" s="313" t="s">
        <v>340</v>
      </c>
      <c r="D127" s="314" t="s">
        <v>357</v>
      </c>
      <c r="E127" s="315"/>
      <c r="F127" s="315" t="s">
        <v>193</v>
      </c>
      <c r="G127" s="316">
        <v>20</v>
      </c>
      <c r="H127" s="336"/>
      <c r="I127" s="337"/>
      <c r="J127" s="336"/>
      <c r="K127" s="317">
        <f t="shared" si="3"/>
        <v>0</v>
      </c>
      <c r="L127" s="315"/>
      <c r="M127" s="318"/>
      <c r="N127" s="313"/>
      <c r="O127" s="313"/>
      <c r="P127" s="319"/>
      <c r="Q127" s="313"/>
      <c r="R127" s="313"/>
      <c r="S127" s="313"/>
      <c r="T127" s="313"/>
      <c r="U127" s="313"/>
      <c r="V127" s="313"/>
      <c r="W127" s="313"/>
      <c r="X127" s="313"/>
      <c r="Y127" s="313"/>
      <c r="Z127" s="313"/>
      <c r="AA127" s="313"/>
      <c r="AB127" s="313"/>
      <c r="AC127" s="313"/>
      <c r="AD127" s="313"/>
      <c r="AE127" s="315"/>
      <c r="AF127" s="313"/>
      <c r="AG127" s="315"/>
      <c r="AH127" s="315"/>
      <c r="AI127" s="313"/>
      <c r="AJ127" s="313"/>
      <c r="AK127" s="313"/>
      <c r="AL127" s="313"/>
      <c r="AM127" s="313"/>
      <c r="AN127" s="313"/>
      <c r="AO127" s="317"/>
      <c r="AP127" s="317"/>
      <c r="AQ127" s="317"/>
      <c r="AR127" s="317"/>
      <c r="AS127" s="317"/>
      <c r="AT127" s="315"/>
      <c r="AU127" s="317"/>
      <c r="AV127" s="320" t="s">
        <v>160</v>
      </c>
      <c r="AW127" s="321" t="s">
        <v>161</v>
      </c>
    </row>
    <row r="128" spans="2:49" s="276" customFormat="1" ht="27" customHeight="1" x14ac:dyDescent="0.2">
      <c r="B128" s="313">
        <v>35</v>
      </c>
      <c r="C128" s="313" t="s">
        <v>340</v>
      </c>
      <c r="D128" s="314" t="s">
        <v>364</v>
      </c>
      <c r="E128" s="315" t="s">
        <v>365</v>
      </c>
      <c r="F128" s="315" t="s">
        <v>330</v>
      </c>
      <c r="G128" s="316">
        <v>23</v>
      </c>
      <c r="H128" s="336"/>
      <c r="I128" s="337"/>
      <c r="J128" s="336"/>
      <c r="K128" s="317">
        <f t="shared" si="3"/>
        <v>0</v>
      </c>
      <c r="L128" s="315"/>
      <c r="M128" s="318"/>
      <c r="N128" s="313"/>
      <c r="O128" s="313"/>
      <c r="P128" s="319"/>
      <c r="Q128" s="313"/>
      <c r="R128" s="313"/>
      <c r="S128" s="313"/>
      <c r="T128" s="313"/>
      <c r="U128" s="313"/>
      <c r="V128" s="313"/>
      <c r="W128" s="313"/>
      <c r="X128" s="313"/>
      <c r="Y128" s="313"/>
      <c r="Z128" s="313"/>
      <c r="AA128" s="313"/>
      <c r="AB128" s="313"/>
      <c r="AC128" s="313"/>
      <c r="AD128" s="313"/>
      <c r="AE128" s="315"/>
      <c r="AF128" s="313"/>
      <c r="AG128" s="315"/>
      <c r="AH128" s="315"/>
      <c r="AI128" s="313"/>
      <c r="AJ128" s="313"/>
      <c r="AK128" s="313"/>
      <c r="AL128" s="313"/>
      <c r="AM128" s="313"/>
      <c r="AN128" s="313"/>
      <c r="AO128" s="317"/>
      <c r="AP128" s="317"/>
      <c r="AQ128" s="317"/>
      <c r="AR128" s="317"/>
      <c r="AS128" s="317"/>
      <c r="AT128" s="315"/>
      <c r="AU128" s="317"/>
      <c r="AV128" s="320" t="s">
        <v>160</v>
      </c>
      <c r="AW128" s="321" t="s">
        <v>161</v>
      </c>
    </row>
    <row r="129" spans="2:49" s="276" customFormat="1" ht="27" customHeight="1" x14ac:dyDescent="0.2">
      <c r="B129" s="313">
        <v>36</v>
      </c>
      <c r="C129" s="313" t="s">
        <v>366</v>
      </c>
      <c r="D129" s="314" t="s">
        <v>367</v>
      </c>
      <c r="E129" s="315" t="s">
        <v>368</v>
      </c>
      <c r="F129" s="315" t="s">
        <v>330</v>
      </c>
      <c r="G129" s="316">
        <v>23</v>
      </c>
      <c r="H129" s="336"/>
      <c r="I129" s="337"/>
      <c r="J129" s="336"/>
      <c r="K129" s="317">
        <f t="shared" si="3"/>
        <v>0</v>
      </c>
      <c r="L129" s="315"/>
      <c r="M129" s="318"/>
      <c r="N129" s="313"/>
      <c r="O129" s="313"/>
      <c r="P129" s="319"/>
      <c r="Q129" s="313"/>
      <c r="R129" s="313"/>
      <c r="S129" s="313"/>
      <c r="T129" s="313"/>
      <c r="U129" s="313"/>
      <c r="V129" s="313"/>
      <c r="W129" s="313"/>
      <c r="X129" s="313"/>
      <c r="Y129" s="313"/>
      <c r="Z129" s="313"/>
      <c r="AA129" s="313"/>
      <c r="AB129" s="313"/>
      <c r="AC129" s="313"/>
      <c r="AD129" s="313"/>
      <c r="AE129" s="315"/>
      <c r="AF129" s="313"/>
      <c r="AG129" s="315"/>
      <c r="AH129" s="315"/>
      <c r="AI129" s="313"/>
      <c r="AJ129" s="313"/>
      <c r="AK129" s="313"/>
      <c r="AL129" s="313"/>
      <c r="AM129" s="313"/>
      <c r="AN129" s="313"/>
      <c r="AO129" s="317"/>
      <c r="AP129" s="317"/>
      <c r="AQ129" s="317"/>
      <c r="AR129" s="317"/>
      <c r="AS129" s="317"/>
      <c r="AT129" s="315"/>
      <c r="AU129" s="317"/>
      <c r="AV129" s="320" t="s">
        <v>160</v>
      </c>
      <c r="AW129" s="321" t="s">
        <v>161</v>
      </c>
    </row>
    <row r="130" spans="2:49" s="276" customFormat="1" ht="35.1" customHeight="1" x14ac:dyDescent="0.2">
      <c r="B130" s="313">
        <v>37</v>
      </c>
      <c r="C130" s="313" t="s">
        <v>340</v>
      </c>
      <c r="D130" s="314" t="s">
        <v>358</v>
      </c>
      <c r="E130" s="315" t="s">
        <v>359</v>
      </c>
      <c r="F130" s="315" t="s">
        <v>330</v>
      </c>
      <c r="G130" s="316">
        <v>24</v>
      </c>
      <c r="H130" s="336"/>
      <c r="I130" s="337"/>
      <c r="J130" s="336"/>
      <c r="K130" s="317">
        <f t="shared" si="3"/>
        <v>0</v>
      </c>
      <c r="L130" s="315"/>
      <c r="M130" s="318"/>
      <c r="N130" s="313"/>
      <c r="O130" s="313"/>
      <c r="P130" s="319"/>
      <c r="Q130" s="313"/>
      <c r="R130" s="313"/>
      <c r="S130" s="313"/>
      <c r="T130" s="313"/>
      <c r="U130" s="313"/>
      <c r="V130" s="313"/>
      <c r="W130" s="313"/>
      <c r="X130" s="313"/>
      <c r="Y130" s="313"/>
      <c r="Z130" s="313"/>
      <c r="AA130" s="313"/>
      <c r="AB130" s="313"/>
      <c r="AC130" s="313"/>
      <c r="AD130" s="313"/>
      <c r="AE130" s="315"/>
      <c r="AF130" s="313"/>
      <c r="AG130" s="315"/>
      <c r="AH130" s="315"/>
      <c r="AI130" s="313"/>
      <c r="AJ130" s="313"/>
      <c r="AK130" s="313"/>
      <c r="AL130" s="313"/>
      <c r="AM130" s="313"/>
      <c r="AN130" s="313"/>
      <c r="AO130" s="317"/>
      <c r="AP130" s="317"/>
      <c r="AQ130" s="317"/>
      <c r="AR130" s="317"/>
      <c r="AS130" s="317"/>
      <c r="AT130" s="315"/>
      <c r="AU130" s="317"/>
      <c r="AV130" s="320" t="s">
        <v>160</v>
      </c>
      <c r="AW130" s="321" t="s">
        <v>161</v>
      </c>
    </row>
    <row r="131" spans="2:49" s="275" customFormat="1" ht="21" customHeight="1" x14ac:dyDescent="0.2">
      <c r="B131" s="307" t="s">
        <v>371</v>
      </c>
      <c r="C131" s="307"/>
      <c r="D131" s="308"/>
      <c r="E131" s="308"/>
      <c r="F131" s="308"/>
      <c r="G131" s="308"/>
      <c r="H131" s="338"/>
      <c r="I131" s="339"/>
      <c r="J131" s="339"/>
      <c r="K131" s="310">
        <f>SUM(K132:K137)</f>
        <v>0</v>
      </c>
      <c r="L131" s="311"/>
      <c r="M131" s="311"/>
      <c r="N131" s="311"/>
      <c r="O131" s="298" t="e">
        <f>SUM(#REF!)</f>
        <v>#REF!</v>
      </c>
      <c r="P131" s="311"/>
      <c r="Q131" s="311"/>
      <c r="R131" s="311"/>
      <c r="S131" s="311"/>
      <c r="T131" s="311"/>
      <c r="U131" s="311"/>
      <c r="V131" s="311"/>
      <c r="W131" s="311"/>
      <c r="X131" s="311"/>
      <c r="Y131" s="311"/>
      <c r="Z131" s="311"/>
      <c r="AA131" s="311"/>
      <c r="AB131" s="311"/>
      <c r="AC131" s="311"/>
      <c r="AD131" s="311"/>
      <c r="AE131" s="311" t="s">
        <v>134</v>
      </c>
      <c r="AF131" s="311"/>
      <c r="AG131" s="311" t="s">
        <v>324</v>
      </c>
      <c r="AH131" s="311" t="s">
        <v>134</v>
      </c>
      <c r="AI131" s="311"/>
      <c r="AJ131" s="311"/>
      <c r="AK131" s="311"/>
      <c r="AL131" s="311" t="s">
        <v>339</v>
      </c>
      <c r="AM131" s="311"/>
      <c r="AN131" s="311"/>
      <c r="AO131" s="311"/>
      <c r="AP131" s="311"/>
      <c r="AQ131" s="311"/>
      <c r="AR131" s="311"/>
      <c r="AS131" s="311"/>
      <c r="AT131" s="311"/>
      <c r="AU131" s="312" t="e">
        <f>SUM(#REF!)</f>
        <v>#REF!</v>
      </c>
      <c r="AV131" s="311"/>
      <c r="AW131" s="311"/>
    </row>
    <row r="132" spans="2:49" s="276" customFormat="1" ht="27" customHeight="1" x14ac:dyDescent="0.2">
      <c r="B132" s="313">
        <v>38</v>
      </c>
      <c r="C132" s="313" t="s">
        <v>340</v>
      </c>
      <c r="D132" s="314" t="s">
        <v>354</v>
      </c>
      <c r="E132" s="315" t="s">
        <v>355</v>
      </c>
      <c r="F132" s="315" t="s">
        <v>193</v>
      </c>
      <c r="G132" s="316">
        <v>100</v>
      </c>
      <c r="H132" s="336"/>
      <c r="I132" s="337"/>
      <c r="J132" s="336"/>
      <c r="K132" s="317">
        <f t="shared" ref="K132:K137" si="4">(G132*H132)+(G132*J132)</f>
        <v>0</v>
      </c>
      <c r="L132" s="315"/>
      <c r="M132" s="318"/>
      <c r="N132" s="313"/>
      <c r="O132" s="313"/>
      <c r="P132" s="319"/>
      <c r="Q132" s="313"/>
      <c r="R132" s="313"/>
      <c r="S132" s="313"/>
      <c r="T132" s="313"/>
      <c r="U132" s="313"/>
      <c r="V132" s="313"/>
      <c r="W132" s="313"/>
      <c r="X132" s="313"/>
      <c r="Y132" s="313"/>
      <c r="Z132" s="313"/>
      <c r="AA132" s="313"/>
      <c r="AB132" s="313"/>
      <c r="AC132" s="313"/>
      <c r="AD132" s="313"/>
      <c r="AE132" s="315"/>
      <c r="AF132" s="313"/>
      <c r="AG132" s="315"/>
      <c r="AH132" s="315"/>
      <c r="AI132" s="313"/>
      <c r="AJ132" s="313"/>
      <c r="AK132" s="313"/>
      <c r="AL132" s="313"/>
      <c r="AM132" s="313"/>
      <c r="AN132" s="313"/>
      <c r="AO132" s="317"/>
      <c r="AP132" s="317"/>
      <c r="AQ132" s="317"/>
      <c r="AR132" s="317"/>
      <c r="AS132" s="317"/>
      <c r="AT132" s="315"/>
      <c r="AU132" s="317"/>
      <c r="AV132" s="320" t="s">
        <v>160</v>
      </c>
      <c r="AW132" s="321" t="s">
        <v>161</v>
      </c>
    </row>
    <row r="133" spans="2:49" s="276" customFormat="1" ht="27" customHeight="1" x14ac:dyDescent="0.2">
      <c r="B133" s="313">
        <v>39</v>
      </c>
      <c r="C133" s="313" t="s">
        <v>340</v>
      </c>
      <c r="D133" s="314" t="s">
        <v>356</v>
      </c>
      <c r="E133" s="315"/>
      <c r="F133" s="315" t="s">
        <v>193</v>
      </c>
      <c r="G133" s="316">
        <v>80</v>
      </c>
      <c r="H133" s="336"/>
      <c r="I133" s="337"/>
      <c r="J133" s="336"/>
      <c r="K133" s="317">
        <f t="shared" si="4"/>
        <v>0</v>
      </c>
      <c r="L133" s="315"/>
      <c r="M133" s="318"/>
      <c r="N133" s="313"/>
      <c r="O133" s="313"/>
      <c r="P133" s="319"/>
      <c r="Q133" s="313"/>
      <c r="R133" s="313"/>
      <c r="S133" s="313"/>
      <c r="T133" s="313"/>
      <c r="U133" s="313"/>
      <c r="V133" s="313"/>
      <c r="W133" s="313"/>
      <c r="X133" s="313"/>
      <c r="Y133" s="313"/>
      <c r="Z133" s="313"/>
      <c r="AA133" s="313"/>
      <c r="AB133" s="313"/>
      <c r="AC133" s="313"/>
      <c r="AD133" s="313"/>
      <c r="AE133" s="315"/>
      <c r="AF133" s="313"/>
      <c r="AG133" s="315"/>
      <c r="AH133" s="315"/>
      <c r="AI133" s="313"/>
      <c r="AJ133" s="313"/>
      <c r="AK133" s="313"/>
      <c r="AL133" s="313"/>
      <c r="AM133" s="313"/>
      <c r="AN133" s="313"/>
      <c r="AO133" s="317"/>
      <c r="AP133" s="317"/>
      <c r="AQ133" s="317"/>
      <c r="AR133" s="317"/>
      <c r="AS133" s="317"/>
      <c r="AT133" s="315"/>
      <c r="AU133" s="317"/>
      <c r="AV133" s="320" t="s">
        <v>160</v>
      </c>
      <c r="AW133" s="321" t="s">
        <v>161</v>
      </c>
    </row>
    <row r="134" spans="2:49" s="276" customFormat="1" ht="27" customHeight="1" x14ac:dyDescent="0.2">
      <c r="B134" s="313">
        <v>40</v>
      </c>
      <c r="C134" s="313" t="s">
        <v>340</v>
      </c>
      <c r="D134" s="314" t="s">
        <v>357</v>
      </c>
      <c r="E134" s="315"/>
      <c r="F134" s="315" t="s">
        <v>193</v>
      </c>
      <c r="G134" s="316">
        <v>20</v>
      </c>
      <c r="H134" s="336"/>
      <c r="I134" s="337"/>
      <c r="J134" s="336"/>
      <c r="K134" s="317">
        <f t="shared" si="4"/>
        <v>0</v>
      </c>
      <c r="L134" s="315"/>
      <c r="M134" s="318"/>
      <c r="N134" s="313"/>
      <c r="O134" s="313"/>
      <c r="P134" s="319"/>
      <c r="Q134" s="313"/>
      <c r="R134" s="313"/>
      <c r="S134" s="313"/>
      <c r="T134" s="313"/>
      <c r="U134" s="313"/>
      <c r="V134" s="313"/>
      <c r="W134" s="313"/>
      <c r="X134" s="313"/>
      <c r="Y134" s="313"/>
      <c r="Z134" s="313"/>
      <c r="AA134" s="313"/>
      <c r="AB134" s="313"/>
      <c r="AC134" s="313"/>
      <c r="AD134" s="313"/>
      <c r="AE134" s="315"/>
      <c r="AF134" s="313"/>
      <c r="AG134" s="315"/>
      <c r="AH134" s="315"/>
      <c r="AI134" s="313"/>
      <c r="AJ134" s="313"/>
      <c r="AK134" s="313"/>
      <c r="AL134" s="313"/>
      <c r="AM134" s="313"/>
      <c r="AN134" s="313"/>
      <c r="AO134" s="317"/>
      <c r="AP134" s="317"/>
      <c r="AQ134" s="317"/>
      <c r="AR134" s="317"/>
      <c r="AS134" s="317"/>
      <c r="AT134" s="315"/>
      <c r="AU134" s="317"/>
      <c r="AV134" s="320" t="s">
        <v>160</v>
      </c>
      <c r="AW134" s="321" t="s">
        <v>161</v>
      </c>
    </row>
    <row r="135" spans="2:49" s="276" customFormat="1" ht="27" customHeight="1" x14ac:dyDescent="0.2">
      <c r="B135" s="313">
        <v>41</v>
      </c>
      <c r="C135" s="313" t="s">
        <v>340</v>
      </c>
      <c r="D135" s="314" t="s">
        <v>364</v>
      </c>
      <c r="E135" s="315" t="s">
        <v>365</v>
      </c>
      <c r="F135" s="315" t="s">
        <v>330</v>
      </c>
      <c r="G135" s="316">
        <v>22</v>
      </c>
      <c r="H135" s="336"/>
      <c r="I135" s="337"/>
      <c r="J135" s="336"/>
      <c r="K135" s="317">
        <f t="shared" si="4"/>
        <v>0</v>
      </c>
      <c r="L135" s="315"/>
      <c r="M135" s="318"/>
      <c r="N135" s="313"/>
      <c r="O135" s="313"/>
      <c r="P135" s="319"/>
      <c r="Q135" s="313"/>
      <c r="R135" s="313"/>
      <c r="S135" s="313"/>
      <c r="T135" s="313"/>
      <c r="U135" s="313"/>
      <c r="V135" s="313"/>
      <c r="W135" s="313"/>
      <c r="X135" s="313"/>
      <c r="Y135" s="313"/>
      <c r="Z135" s="313"/>
      <c r="AA135" s="313"/>
      <c r="AB135" s="313"/>
      <c r="AC135" s="313"/>
      <c r="AD135" s="313"/>
      <c r="AE135" s="315"/>
      <c r="AF135" s="313"/>
      <c r="AG135" s="315"/>
      <c r="AH135" s="315"/>
      <c r="AI135" s="313"/>
      <c r="AJ135" s="313"/>
      <c r="AK135" s="313"/>
      <c r="AL135" s="313"/>
      <c r="AM135" s="313"/>
      <c r="AN135" s="313"/>
      <c r="AO135" s="317"/>
      <c r="AP135" s="317"/>
      <c r="AQ135" s="317"/>
      <c r="AR135" s="317"/>
      <c r="AS135" s="317"/>
      <c r="AT135" s="315"/>
      <c r="AU135" s="317"/>
      <c r="AV135" s="320" t="s">
        <v>160</v>
      </c>
      <c r="AW135" s="321" t="s">
        <v>161</v>
      </c>
    </row>
    <row r="136" spans="2:49" s="276" customFormat="1" ht="27" customHeight="1" x14ac:dyDescent="0.2">
      <c r="B136" s="313">
        <v>42</v>
      </c>
      <c r="C136" s="313" t="s">
        <v>366</v>
      </c>
      <c r="D136" s="314" t="s">
        <v>367</v>
      </c>
      <c r="E136" s="315" t="s">
        <v>368</v>
      </c>
      <c r="F136" s="315" t="s">
        <v>330</v>
      </c>
      <c r="G136" s="316">
        <v>22</v>
      </c>
      <c r="H136" s="336"/>
      <c r="I136" s="337"/>
      <c r="J136" s="336"/>
      <c r="K136" s="317">
        <f t="shared" si="4"/>
        <v>0</v>
      </c>
      <c r="L136" s="315"/>
      <c r="M136" s="318"/>
      <c r="N136" s="313"/>
      <c r="O136" s="313"/>
      <c r="P136" s="319"/>
      <c r="Q136" s="313"/>
      <c r="R136" s="313"/>
      <c r="S136" s="313"/>
      <c r="T136" s="313"/>
      <c r="U136" s="313"/>
      <c r="V136" s="313"/>
      <c r="W136" s="313"/>
      <c r="X136" s="313"/>
      <c r="Y136" s="313"/>
      <c r="Z136" s="313"/>
      <c r="AA136" s="313"/>
      <c r="AB136" s="313"/>
      <c r="AC136" s="313"/>
      <c r="AD136" s="313"/>
      <c r="AE136" s="315"/>
      <c r="AF136" s="313"/>
      <c r="AG136" s="315"/>
      <c r="AH136" s="315"/>
      <c r="AI136" s="313"/>
      <c r="AJ136" s="313"/>
      <c r="AK136" s="313"/>
      <c r="AL136" s="313"/>
      <c r="AM136" s="313"/>
      <c r="AN136" s="313"/>
      <c r="AO136" s="317"/>
      <c r="AP136" s="317"/>
      <c r="AQ136" s="317"/>
      <c r="AR136" s="317"/>
      <c r="AS136" s="317"/>
      <c r="AT136" s="315"/>
      <c r="AU136" s="317"/>
      <c r="AV136" s="320" t="s">
        <v>160</v>
      </c>
      <c r="AW136" s="321" t="s">
        <v>161</v>
      </c>
    </row>
    <row r="137" spans="2:49" s="276" customFormat="1" ht="35.1" customHeight="1" x14ac:dyDescent="0.2">
      <c r="B137" s="313">
        <v>43</v>
      </c>
      <c r="C137" s="313" t="s">
        <v>340</v>
      </c>
      <c r="D137" s="314" t="s">
        <v>358</v>
      </c>
      <c r="E137" s="315" t="s">
        <v>359</v>
      </c>
      <c r="F137" s="315" t="s">
        <v>330</v>
      </c>
      <c r="G137" s="316">
        <v>24</v>
      </c>
      <c r="H137" s="336"/>
      <c r="I137" s="337"/>
      <c r="J137" s="336"/>
      <c r="K137" s="317">
        <f t="shared" si="4"/>
        <v>0</v>
      </c>
      <c r="L137" s="315"/>
      <c r="M137" s="318"/>
      <c r="N137" s="313"/>
      <c r="O137" s="313"/>
      <c r="P137" s="319"/>
      <c r="Q137" s="313"/>
      <c r="R137" s="313"/>
      <c r="S137" s="313"/>
      <c r="T137" s="313"/>
      <c r="U137" s="313"/>
      <c r="V137" s="313"/>
      <c r="W137" s="313"/>
      <c r="X137" s="313"/>
      <c r="Y137" s="313"/>
      <c r="Z137" s="313"/>
      <c r="AA137" s="313"/>
      <c r="AB137" s="313"/>
      <c r="AC137" s="313"/>
      <c r="AD137" s="313"/>
      <c r="AE137" s="315"/>
      <c r="AF137" s="313"/>
      <c r="AG137" s="315"/>
      <c r="AH137" s="315"/>
      <c r="AI137" s="313"/>
      <c r="AJ137" s="313"/>
      <c r="AK137" s="313"/>
      <c r="AL137" s="313"/>
      <c r="AM137" s="313"/>
      <c r="AN137" s="313"/>
      <c r="AO137" s="317"/>
      <c r="AP137" s="317"/>
      <c r="AQ137" s="317"/>
      <c r="AR137" s="317"/>
      <c r="AS137" s="317"/>
      <c r="AT137" s="315"/>
      <c r="AU137" s="317"/>
      <c r="AV137" s="320" t="s">
        <v>160</v>
      </c>
      <c r="AW137" s="321" t="s">
        <v>161</v>
      </c>
    </row>
    <row r="138" spans="2:49" s="275" customFormat="1" ht="21" customHeight="1" x14ac:dyDescent="0.2">
      <c r="B138" s="307" t="s">
        <v>372</v>
      </c>
      <c r="C138" s="307"/>
      <c r="D138" s="308"/>
      <c r="E138" s="308"/>
      <c r="F138" s="308"/>
      <c r="G138" s="308"/>
      <c r="H138" s="338"/>
      <c r="I138" s="339"/>
      <c r="J138" s="339"/>
      <c r="K138" s="310">
        <f>SUM(K139:K142)</f>
        <v>0</v>
      </c>
      <c r="L138" s="311"/>
      <c r="M138" s="311"/>
      <c r="N138" s="311"/>
      <c r="O138" s="298" t="e">
        <f>SUM(#REF!)</f>
        <v>#REF!</v>
      </c>
      <c r="P138" s="311"/>
      <c r="Q138" s="311"/>
      <c r="R138" s="311"/>
      <c r="S138" s="311"/>
      <c r="T138" s="311"/>
      <c r="U138" s="311"/>
      <c r="V138" s="311"/>
      <c r="W138" s="311"/>
      <c r="X138" s="311"/>
      <c r="Y138" s="311"/>
      <c r="Z138" s="311"/>
      <c r="AA138" s="311"/>
      <c r="AB138" s="311"/>
      <c r="AC138" s="311"/>
      <c r="AD138" s="311"/>
      <c r="AE138" s="311" t="s">
        <v>134</v>
      </c>
      <c r="AF138" s="311"/>
      <c r="AG138" s="311" t="s">
        <v>324</v>
      </c>
      <c r="AH138" s="311" t="s">
        <v>134</v>
      </c>
      <c r="AI138" s="311"/>
      <c r="AJ138" s="311"/>
      <c r="AK138" s="311"/>
      <c r="AL138" s="311" t="s">
        <v>339</v>
      </c>
      <c r="AM138" s="311"/>
      <c r="AN138" s="311"/>
      <c r="AO138" s="311"/>
      <c r="AP138" s="311"/>
      <c r="AQ138" s="311"/>
      <c r="AR138" s="311"/>
      <c r="AS138" s="311"/>
      <c r="AT138" s="311"/>
      <c r="AU138" s="312" t="e">
        <f>SUM(#REF!)</f>
        <v>#REF!</v>
      </c>
      <c r="AV138" s="311"/>
      <c r="AW138" s="311"/>
    </row>
    <row r="139" spans="2:49" s="276" customFormat="1" ht="41.25" customHeight="1" x14ac:dyDescent="0.2">
      <c r="B139" s="313">
        <v>44</v>
      </c>
      <c r="C139" s="313" t="s">
        <v>340</v>
      </c>
      <c r="D139" s="314" t="s">
        <v>354</v>
      </c>
      <c r="E139" s="315" t="s">
        <v>355</v>
      </c>
      <c r="F139" s="315" t="s">
        <v>193</v>
      </c>
      <c r="G139" s="316">
        <v>80</v>
      </c>
      <c r="H139" s="336"/>
      <c r="I139" s="337"/>
      <c r="J139" s="336"/>
      <c r="K139" s="317">
        <f>(G139*H139)+(G139*J139)</f>
        <v>0</v>
      </c>
      <c r="L139" s="315"/>
      <c r="M139" s="318"/>
      <c r="N139" s="313"/>
      <c r="O139" s="313"/>
      <c r="P139" s="319"/>
      <c r="Q139" s="313"/>
      <c r="R139" s="313"/>
      <c r="S139" s="313"/>
      <c r="T139" s="313"/>
      <c r="U139" s="313"/>
      <c r="V139" s="313"/>
      <c r="W139" s="313"/>
      <c r="X139" s="313"/>
      <c r="Y139" s="313"/>
      <c r="Z139" s="313"/>
      <c r="AA139" s="313"/>
      <c r="AB139" s="313"/>
      <c r="AC139" s="313"/>
      <c r="AD139" s="313"/>
      <c r="AE139" s="315"/>
      <c r="AF139" s="313"/>
      <c r="AG139" s="315"/>
      <c r="AH139" s="315"/>
      <c r="AI139" s="313"/>
      <c r="AJ139" s="313"/>
      <c r="AK139" s="313"/>
      <c r="AL139" s="313"/>
      <c r="AM139" s="313"/>
      <c r="AN139" s="313"/>
      <c r="AO139" s="317"/>
      <c r="AP139" s="317"/>
      <c r="AQ139" s="317"/>
      <c r="AR139" s="317"/>
      <c r="AS139" s="317"/>
      <c r="AT139" s="315"/>
      <c r="AU139" s="317"/>
      <c r="AV139" s="320" t="s">
        <v>160</v>
      </c>
      <c r="AW139" s="321" t="s">
        <v>161</v>
      </c>
    </row>
    <row r="140" spans="2:49" s="276" customFormat="1" ht="27" customHeight="1" x14ac:dyDescent="0.2">
      <c r="B140" s="313">
        <v>45</v>
      </c>
      <c r="C140" s="313" t="s">
        <v>340</v>
      </c>
      <c r="D140" s="314" t="s">
        <v>373</v>
      </c>
      <c r="E140" s="315"/>
      <c r="F140" s="315" t="s">
        <v>193</v>
      </c>
      <c r="G140" s="316">
        <v>80</v>
      </c>
      <c r="H140" s="336"/>
      <c r="I140" s="337"/>
      <c r="J140" s="336"/>
      <c r="K140" s="317">
        <f>(G140*H140)+(G140*J140)</f>
        <v>0</v>
      </c>
      <c r="L140" s="315"/>
      <c r="M140" s="318"/>
      <c r="N140" s="313"/>
      <c r="O140" s="313"/>
      <c r="P140" s="319"/>
      <c r="Q140" s="313"/>
      <c r="R140" s="313"/>
      <c r="S140" s="313"/>
      <c r="T140" s="313"/>
      <c r="U140" s="313"/>
      <c r="V140" s="313"/>
      <c r="W140" s="313"/>
      <c r="X140" s="313"/>
      <c r="Y140" s="313"/>
      <c r="Z140" s="313"/>
      <c r="AA140" s="313"/>
      <c r="AB140" s="313"/>
      <c r="AC140" s="313"/>
      <c r="AD140" s="313"/>
      <c r="AE140" s="315"/>
      <c r="AF140" s="313"/>
      <c r="AG140" s="315"/>
      <c r="AH140" s="315"/>
      <c r="AI140" s="313"/>
      <c r="AJ140" s="313"/>
      <c r="AK140" s="313"/>
      <c r="AL140" s="313"/>
      <c r="AM140" s="313"/>
      <c r="AN140" s="313"/>
      <c r="AO140" s="317"/>
      <c r="AP140" s="317"/>
      <c r="AQ140" s="317"/>
      <c r="AR140" s="317"/>
      <c r="AS140" s="317"/>
      <c r="AT140" s="315"/>
      <c r="AU140" s="317"/>
      <c r="AV140" s="320" t="s">
        <v>160</v>
      </c>
      <c r="AW140" s="321" t="s">
        <v>161</v>
      </c>
    </row>
    <row r="141" spans="2:49" s="276" customFormat="1" ht="27" customHeight="1" x14ac:dyDescent="0.2">
      <c r="B141" s="313">
        <v>46</v>
      </c>
      <c r="C141" s="313" t="s">
        <v>340</v>
      </c>
      <c r="D141" s="314" t="s">
        <v>357</v>
      </c>
      <c r="E141" s="315"/>
      <c r="F141" s="315" t="s">
        <v>193</v>
      </c>
      <c r="G141" s="316">
        <v>20</v>
      </c>
      <c r="H141" s="336"/>
      <c r="I141" s="337"/>
      <c r="J141" s="336"/>
      <c r="K141" s="317">
        <f>(G141*H141)+(G141*J141)</f>
        <v>0</v>
      </c>
      <c r="L141" s="315"/>
      <c r="M141" s="318"/>
      <c r="N141" s="313"/>
      <c r="O141" s="313"/>
      <c r="P141" s="319"/>
      <c r="Q141" s="313"/>
      <c r="R141" s="313"/>
      <c r="S141" s="313"/>
      <c r="T141" s="313"/>
      <c r="U141" s="313"/>
      <c r="V141" s="313"/>
      <c r="W141" s="313"/>
      <c r="X141" s="313"/>
      <c r="Y141" s="313"/>
      <c r="Z141" s="313"/>
      <c r="AA141" s="313"/>
      <c r="AB141" s="313"/>
      <c r="AC141" s="313"/>
      <c r="AD141" s="313"/>
      <c r="AE141" s="315"/>
      <c r="AF141" s="313"/>
      <c r="AG141" s="315"/>
      <c r="AH141" s="315"/>
      <c r="AI141" s="313"/>
      <c r="AJ141" s="313"/>
      <c r="AK141" s="313"/>
      <c r="AL141" s="313"/>
      <c r="AM141" s="313"/>
      <c r="AN141" s="313"/>
      <c r="AO141" s="317"/>
      <c r="AP141" s="317"/>
      <c r="AQ141" s="317"/>
      <c r="AR141" s="317"/>
      <c r="AS141" s="317"/>
      <c r="AT141" s="315"/>
      <c r="AU141" s="317"/>
      <c r="AV141" s="320" t="s">
        <v>160</v>
      </c>
      <c r="AW141" s="321" t="s">
        <v>161</v>
      </c>
    </row>
    <row r="142" spans="2:49" s="276" customFormat="1" ht="41.25" customHeight="1" x14ac:dyDescent="0.2">
      <c r="B142" s="313">
        <v>47</v>
      </c>
      <c r="C142" s="313" t="s">
        <v>340</v>
      </c>
      <c r="D142" s="314" t="s">
        <v>358</v>
      </c>
      <c r="E142" s="315" t="s">
        <v>359</v>
      </c>
      <c r="F142" s="315" t="s">
        <v>330</v>
      </c>
      <c r="G142" s="316">
        <v>26</v>
      </c>
      <c r="H142" s="336"/>
      <c r="I142" s="337"/>
      <c r="J142" s="336"/>
      <c r="K142" s="317">
        <f>(G142*H142)+(G142*J142)</f>
        <v>0</v>
      </c>
      <c r="L142" s="315"/>
      <c r="M142" s="318"/>
      <c r="N142" s="313"/>
      <c r="O142" s="313"/>
      <c r="P142" s="319"/>
      <c r="Q142" s="313"/>
      <c r="R142" s="313"/>
      <c r="S142" s="313"/>
      <c r="T142" s="313"/>
      <c r="U142" s="313"/>
      <c r="V142" s="313"/>
      <c r="W142" s="313"/>
      <c r="X142" s="313"/>
      <c r="Y142" s="313"/>
      <c r="Z142" s="313"/>
      <c r="AA142" s="313"/>
      <c r="AB142" s="313"/>
      <c r="AC142" s="313"/>
      <c r="AD142" s="313"/>
      <c r="AE142" s="315"/>
      <c r="AF142" s="313"/>
      <c r="AG142" s="315"/>
      <c r="AH142" s="315"/>
      <c r="AI142" s="313"/>
      <c r="AJ142" s="313"/>
      <c r="AK142" s="313"/>
      <c r="AL142" s="313"/>
      <c r="AM142" s="313"/>
      <c r="AN142" s="313"/>
      <c r="AO142" s="317"/>
      <c r="AP142" s="317"/>
      <c r="AQ142" s="317"/>
      <c r="AR142" s="317"/>
      <c r="AS142" s="317"/>
      <c r="AT142" s="315"/>
      <c r="AU142" s="317"/>
      <c r="AV142" s="320" t="s">
        <v>160</v>
      </c>
      <c r="AW142" s="321" t="s">
        <v>161</v>
      </c>
    </row>
    <row r="143" spans="2:49" s="275" customFormat="1" ht="21" customHeight="1" x14ac:dyDescent="0.2">
      <c r="B143" s="307" t="s">
        <v>374</v>
      </c>
      <c r="C143" s="307"/>
      <c r="D143" s="308"/>
      <c r="E143" s="308" t="s">
        <v>375</v>
      </c>
      <c r="F143" s="308"/>
      <c r="G143" s="308"/>
      <c r="H143" s="338"/>
      <c r="I143" s="339"/>
      <c r="J143" s="339"/>
      <c r="K143" s="310">
        <f>SUM(K144:K144)</f>
        <v>0</v>
      </c>
      <c r="L143" s="311"/>
      <c r="M143" s="311"/>
      <c r="N143" s="311"/>
      <c r="O143" s="298"/>
      <c r="P143" s="311"/>
      <c r="Q143" s="311"/>
      <c r="R143" s="311"/>
      <c r="S143" s="311"/>
      <c r="T143" s="311"/>
      <c r="U143" s="311"/>
      <c r="V143" s="311"/>
      <c r="W143" s="311"/>
      <c r="X143" s="311"/>
      <c r="Y143" s="311"/>
      <c r="Z143" s="311"/>
      <c r="AA143" s="311"/>
      <c r="AB143" s="311"/>
      <c r="AC143" s="311"/>
      <c r="AD143" s="311"/>
      <c r="AE143" s="311"/>
      <c r="AF143" s="311"/>
      <c r="AG143" s="311"/>
      <c r="AH143" s="311"/>
      <c r="AI143" s="311"/>
      <c r="AJ143" s="311"/>
      <c r="AK143" s="311"/>
      <c r="AL143" s="311"/>
      <c r="AM143" s="311"/>
      <c r="AN143" s="311"/>
      <c r="AO143" s="311"/>
      <c r="AP143" s="311"/>
      <c r="AQ143" s="311"/>
      <c r="AR143" s="311"/>
      <c r="AS143" s="311"/>
      <c r="AT143" s="311"/>
      <c r="AU143" s="312"/>
      <c r="AV143" s="311"/>
      <c r="AW143" s="311"/>
    </row>
    <row r="144" spans="2:49" s="276" customFormat="1" ht="27.6" customHeight="1" x14ac:dyDescent="0.2">
      <c r="B144" s="313">
        <v>48</v>
      </c>
      <c r="C144" s="313" t="s">
        <v>340</v>
      </c>
      <c r="D144" s="314" t="s">
        <v>376</v>
      </c>
      <c r="E144" s="315" t="s">
        <v>377</v>
      </c>
      <c r="F144" s="315" t="s">
        <v>330</v>
      </c>
      <c r="G144" s="316">
        <v>2</v>
      </c>
      <c r="H144" s="336"/>
      <c r="I144" s="337"/>
      <c r="J144" s="336"/>
      <c r="K144" s="317">
        <f>(G144*H144)+(G144*J144)</f>
        <v>0</v>
      </c>
      <c r="L144" s="315"/>
      <c r="M144" s="318"/>
      <c r="N144" s="313"/>
      <c r="O144" s="313"/>
      <c r="P144" s="319"/>
      <c r="Q144" s="313"/>
      <c r="R144" s="313"/>
      <c r="S144" s="313"/>
      <c r="T144" s="313"/>
      <c r="U144" s="313"/>
      <c r="V144" s="313"/>
      <c r="W144" s="313"/>
      <c r="X144" s="313"/>
      <c r="Y144" s="313"/>
      <c r="Z144" s="313"/>
      <c r="AA144" s="313"/>
      <c r="AB144" s="313"/>
      <c r="AC144" s="313"/>
      <c r="AD144" s="313"/>
      <c r="AE144" s="315"/>
      <c r="AF144" s="313"/>
      <c r="AG144" s="315"/>
      <c r="AH144" s="315"/>
      <c r="AI144" s="313"/>
      <c r="AJ144" s="313"/>
      <c r="AK144" s="313"/>
      <c r="AL144" s="313"/>
      <c r="AM144" s="313"/>
      <c r="AN144" s="313"/>
      <c r="AO144" s="317"/>
      <c r="AP144" s="317"/>
      <c r="AQ144" s="317"/>
      <c r="AR144" s="317"/>
      <c r="AS144" s="317"/>
      <c r="AT144" s="315"/>
      <c r="AU144" s="317"/>
      <c r="AV144" s="320" t="s">
        <v>160</v>
      </c>
      <c r="AW144" s="321" t="s">
        <v>161</v>
      </c>
    </row>
    <row r="145" spans="2:49" s="275" customFormat="1" ht="21" customHeight="1" x14ac:dyDescent="0.2">
      <c r="B145" s="307" t="s">
        <v>378</v>
      </c>
      <c r="C145" s="307"/>
      <c r="D145" s="308"/>
      <c r="E145" s="308" t="s">
        <v>375</v>
      </c>
      <c r="F145" s="308"/>
      <c r="G145" s="308"/>
      <c r="H145" s="338"/>
      <c r="I145" s="339"/>
      <c r="J145" s="339"/>
      <c r="K145" s="310">
        <f>SUM(K146:K148)</f>
        <v>0</v>
      </c>
      <c r="L145" s="311"/>
      <c r="M145" s="311"/>
      <c r="N145" s="311"/>
      <c r="O145" s="298"/>
      <c r="P145" s="311"/>
      <c r="Q145" s="311"/>
      <c r="R145" s="311"/>
      <c r="S145" s="311"/>
      <c r="T145" s="311"/>
      <c r="U145" s="311"/>
      <c r="V145" s="311"/>
      <c r="W145" s="311"/>
      <c r="X145" s="311"/>
      <c r="Y145" s="311"/>
      <c r="Z145" s="311"/>
      <c r="AA145" s="311"/>
      <c r="AB145" s="311"/>
      <c r="AC145" s="311"/>
      <c r="AD145" s="311"/>
      <c r="AE145" s="311"/>
      <c r="AF145" s="311"/>
      <c r="AG145" s="311"/>
      <c r="AH145" s="311"/>
      <c r="AI145" s="311"/>
      <c r="AJ145" s="311"/>
      <c r="AK145" s="311"/>
      <c r="AL145" s="311"/>
      <c r="AM145" s="311"/>
      <c r="AN145" s="311"/>
      <c r="AO145" s="311"/>
      <c r="AP145" s="311"/>
      <c r="AQ145" s="311"/>
      <c r="AR145" s="311"/>
      <c r="AS145" s="311"/>
      <c r="AT145" s="311"/>
      <c r="AU145" s="312"/>
      <c r="AV145" s="311"/>
      <c r="AW145" s="311"/>
    </row>
    <row r="146" spans="2:49" s="276" customFormat="1" ht="28.7" customHeight="1" x14ac:dyDescent="0.2">
      <c r="B146" s="313">
        <v>49</v>
      </c>
      <c r="C146" s="313" t="s">
        <v>340</v>
      </c>
      <c r="D146" s="314" t="s">
        <v>379</v>
      </c>
      <c r="E146" s="315" t="s">
        <v>380</v>
      </c>
      <c r="F146" s="315" t="s">
        <v>330</v>
      </c>
      <c r="G146" s="316">
        <v>2</v>
      </c>
      <c r="H146" s="336"/>
      <c r="I146" s="337"/>
      <c r="J146" s="336"/>
      <c r="K146" s="317">
        <f>(G146*H146)+(G146*J146)</f>
        <v>0</v>
      </c>
      <c r="L146" s="315"/>
      <c r="M146" s="318"/>
      <c r="N146" s="313"/>
      <c r="O146" s="313"/>
      <c r="P146" s="319"/>
      <c r="Q146" s="313"/>
      <c r="R146" s="313"/>
      <c r="S146" s="313"/>
      <c r="T146" s="313"/>
      <c r="U146" s="313"/>
      <c r="V146" s="313"/>
      <c r="W146" s="313"/>
      <c r="X146" s="313"/>
      <c r="Y146" s="313"/>
      <c r="Z146" s="313"/>
      <c r="AA146" s="313"/>
      <c r="AB146" s="313"/>
      <c r="AC146" s="313"/>
      <c r="AD146" s="313"/>
      <c r="AE146" s="315"/>
      <c r="AF146" s="313"/>
      <c r="AG146" s="315"/>
      <c r="AH146" s="315"/>
      <c r="AI146" s="313"/>
      <c r="AJ146" s="313"/>
      <c r="AK146" s="313"/>
      <c r="AL146" s="313"/>
      <c r="AM146" s="313"/>
      <c r="AN146" s="313"/>
      <c r="AO146" s="317"/>
      <c r="AP146" s="317"/>
      <c r="AQ146" s="317"/>
      <c r="AR146" s="317"/>
      <c r="AS146" s="317"/>
      <c r="AT146" s="315"/>
      <c r="AU146" s="317"/>
      <c r="AV146" s="320" t="s">
        <v>160</v>
      </c>
      <c r="AW146" s="321" t="s">
        <v>161</v>
      </c>
    </row>
    <row r="147" spans="2:49" s="276" customFormat="1" ht="27.6" customHeight="1" x14ac:dyDescent="0.2">
      <c r="B147" s="313">
        <v>50</v>
      </c>
      <c r="C147" s="313" t="s">
        <v>340</v>
      </c>
      <c r="D147" s="314" t="s">
        <v>376</v>
      </c>
      <c r="E147" s="315" t="s">
        <v>381</v>
      </c>
      <c r="F147" s="315" t="s">
        <v>330</v>
      </c>
      <c r="G147" s="316">
        <v>1</v>
      </c>
      <c r="H147" s="336"/>
      <c r="I147" s="337"/>
      <c r="J147" s="336"/>
      <c r="K147" s="317">
        <f>(G147*H147)+(G147*J147)</f>
        <v>0</v>
      </c>
      <c r="L147" s="315"/>
      <c r="M147" s="318"/>
      <c r="N147" s="313"/>
      <c r="O147" s="313"/>
      <c r="P147" s="319"/>
      <c r="Q147" s="313"/>
      <c r="R147" s="313"/>
      <c r="S147" s="313"/>
      <c r="T147" s="313"/>
      <c r="U147" s="313"/>
      <c r="V147" s="313"/>
      <c r="W147" s="313"/>
      <c r="X147" s="313"/>
      <c r="Y147" s="313"/>
      <c r="Z147" s="313"/>
      <c r="AA147" s="313"/>
      <c r="AB147" s="313"/>
      <c r="AC147" s="313"/>
      <c r="AD147" s="313"/>
      <c r="AE147" s="315"/>
      <c r="AF147" s="313"/>
      <c r="AG147" s="315"/>
      <c r="AH147" s="315"/>
      <c r="AI147" s="313"/>
      <c r="AJ147" s="313"/>
      <c r="AK147" s="313"/>
      <c r="AL147" s="313"/>
      <c r="AM147" s="313"/>
      <c r="AN147" s="313"/>
      <c r="AO147" s="317"/>
      <c r="AP147" s="317"/>
      <c r="AQ147" s="317"/>
      <c r="AR147" s="317"/>
      <c r="AS147" s="317"/>
      <c r="AT147" s="315"/>
      <c r="AU147" s="317"/>
      <c r="AV147" s="320" t="s">
        <v>160</v>
      </c>
      <c r="AW147" s="321" t="s">
        <v>161</v>
      </c>
    </row>
    <row r="148" spans="2:49" s="276" customFormat="1" ht="28.7" customHeight="1" x14ac:dyDescent="0.2">
      <c r="B148" s="313">
        <v>51</v>
      </c>
      <c r="C148" s="313" t="s">
        <v>340</v>
      </c>
      <c r="D148" s="314" t="s">
        <v>382</v>
      </c>
      <c r="E148" s="315" t="s">
        <v>383</v>
      </c>
      <c r="F148" s="315" t="s">
        <v>330</v>
      </c>
      <c r="G148" s="316">
        <v>1</v>
      </c>
      <c r="H148" s="336"/>
      <c r="I148" s="337"/>
      <c r="J148" s="336"/>
      <c r="K148" s="317">
        <f>(G148*H148)+(G148*J148)</f>
        <v>0</v>
      </c>
      <c r="L148" s="315"/>
      <c r="M148" s="318"/>
      <c r="N148" s="313"/>
      <c r="O148" s="313"/>
      <c r="P148" s="319"/>
      <c r="Q148" s="313"/>
      <c r="R148" s="313"/>
      <c r="S148" s="313"/>
      <c r="T148" s="313"/>
      <c r="U148" s="313"/>
      <c r="V148" s="313"/>
      <c r="W148" s="313"/>
      <c r="X148" s="313"/>
      <c r="Y148" s="313"/>
      <c r="Z148" s="313"/>
      <c r="AA148" s="313"/>
      <c r="AB148" s="313"/>
      <c r="AC148" s="313"/>
      <c r="AD148" s="313"/>
      <c r="AE148" s="315"/>
      <c r="AF148" s="313"/>
      <c r="AG148" s="315"/>
      <c r="AH148" s="315"/>
      <c r="AI148" s="313"/>
      <c r="AJ148" s="313"/>
      <c r="AK148" s="313"/>
      <c r="AL148" s="313"/>
      <c r="AM148" s="313"/>
      <c r="AN148" s="313"/>
      <c r="AO148" s="317"/>
      <c r="AP148" s="317"/>
      <c r="AQ148" s="317"/>
      <c r="AR148" s="317"/>
      <c r="AS148" s="317"/>
      <c r="AT148" s="315"/>
      <c r="AU148" s="317"/>
      <c r="AV148" s="320" t="s">
        <v>160</v>
      </c>
      <c r="AW148" s="321" t="s">
        <v>161</v>
      </c>
    </row>
    <row r="149" spans="2:49" s="275" customFormat="1" ht="21" customHeight="1" x14ac:dyDescent="0.2">
      <c r="B149" s="307" t="s">
        <v>384</v>
      </c>
      <c r="C149" s="307"/>
      <c r="D149" s="308"/>
      <c r="E149" s="308" t="s">
        <v>385</v>
      </c>
      <c r="F149" s="308"/>
      <c r="G149" s="308"/>
      <c r="H149" s="338"/>
      <c r="I149" s="339"/>
      <c r="J149" s="339"/>
      <c r="K149" s="310">
        <f>SUM(K150)</f>
        <v>0</v>
      </c>
      <c r="L149" s="311"/>
      <c r="M149" s="311"/>
      <c r="N149" s="311"/>
      <c r="O149" s="298"/>
      <c r="P149" s="311"/>
      <c r="Q149" s="311"/>
      <c r="R149" s="311"/>
      <c r="S149" s="311"/>
      <c r="T149" s="311"/>
      <c r="U149" s="311"/>
      <c r="V149" s="311"/>
      <c r="W149" s="311"/>
      <c r="X149" s="311"/>
      <c r="Y149" s="311"/>
      <c r="Z149" s="311"/>
      <c r="AA149" s="311"/>
      <c r="AB149" s="311"/>
      <c r="AC149" s="311"/>
      <c r="AD149" s="311"/>
      <c r="AE149" s="311"/>
      <c r="AF149" s="311"/>
      <c r="AG149" s="311"/>
      <c r="AH149" s="311"/>
      <c r="AI149" s="311"/>
      <c r="AJ149" s="311"/>
      <c r="AK149" s="311"/>
      <c r="AL149" s="311"/>
      <c r="AM149" s="311"/>
      <c r="AN149" s="311"/>
      <c r="AO149" s="311"/>
      <c r="AP149" s="311"/>
      <c r="AQ149" s="311"/>
      <c r="AR149" s="311"/>
      <c r="AS149" s="311"/>
      <c r="AT149" s="311"/>
      <c r="AU149" s="312"/>
      <c r="AV149" s="311"/>
      <c r="AW149" s="311"/>
    </row>
    <row r="150" spans="2:49" s="276" customFormat="1" ht="28.7" customHeight="1" x14ac:dyDescent="0.2">
      <c r="B150" s="313">
        <v>52</v>
      </c>
      <c r="C150" s="313" t="s">
        <v>340</v>
      </c>
      <c r="D150" s="314" t="s">
        <v>379</v>
      </c>
      <c r="E150" s="315" t="s">
        <v>380</v>
      </c>
      <c r="F150" s="315" t="s">
        <v>330</v>
      </c>
      <c r="G150" s="316">
        <v>4</v>
      </c>
      <c r="H150" s="336"/>
      <c r="I150" s="337"/>
      <c r="J150" s="336"/>
      <c r="K150" s="317">
        <f>(G150*H150)+(G150*J150)</f>
        <v>0</v>
      </c>
      <c r="L150" s="315"/>
      <c r="M150" s="318"/>
      <c r="N150" s="313"/>
      <c r="O150" s="313"/>
      <c r="P150" s="319"/>
      <c r="Q150" s="313"/>
      <c r="R150" s="313"/>
      <c r="S150" s="313"/>
      <c r="T150" s="313"/>
      <c r="U150" s="313"/>
      <c r="V150" s="313"/>
      <c r="W150" s="313"/>
      <c r="X150" s="313"/>
      <c r="Y150" s="313"/>
      <c r="Z150" s="313"/>
      <c r="AA150" s="313"/>
      <c r="AB150" s="313"/>
      <c r="AC150" s="313"/>
      <c r="AD150" s="313"/>
      <c r="AE150" s="315"/>
      <c r="AF150" s="313"/>
      <c r="AG150" s="315"/>
      <c r="AH150" s="315"/>
      <c r="AI150" s="313"/>
      <c r="AJ150" s="313"/>
      <c r="AK150" s="313"/>
      <c r="AL150" s="313"/>
      <c r="AM150" s="313"/>
      <c r="AN150" s="313"/>
      <c r="AO150" s="317"/>
      <c r="AP150" s="317"/>
      <c r="AQ150" s="317"/>
      <c r="AR150" s="317"/>
      <c r="AS150" s="317"/>
      <c r="AT150" s="315"/>
      <c r="AU150" s="317"/>
      <c r="AV150" s="320" t="s">
        <v>160</v>
      </c>
      <c r="AW150" s="321" t="s">
        <v>161</v>
      </c>
    </row>
    <row r="151" spans="2:49" s="275" customFormat="1" ht="21" customHeight="1" x14ac:dyDescent="0.2">
      <c r="B151" s="307" t="s">
        <v>386</v>
      </c>
      <c r="C151" s="307"/>
      <c r="D151" s="308"/>
      <c r="E151" s="308" t="s">
        <v>387</v>
      </c>
      <c r="F151" s="308"/>
      <c r="G151" s="308"/>
      <c r="H151" s="338"/>
      <c r="I151" s="339"/>
      <c r="J151" s="339"/>
      <c r="K151" s="310">
        <f>SUM(K152:K152)</f>
        <v>0</v>
      </c>
      <c r="L151" s="311"/>
      <c r="M151" s="311"/>
      <c r="N151" s="311"/>
      <c r="O151" s="298"/>
      <c r="P151" s="311"/>
      <c r="Q151" s="311"/>
      <c r="R151" s="311"/>
      <c r="S151" s="311"/>
      <c r="T151" s="311"/>
      <c r="U151" s="311"/>
      <c r="V151" s="311"/>
      <c r="W151" s="311"/>
      <c r="X151" s="311"/>
      <c r="Y151" s="311"/>
      <c r="Z151" s="311"/>
      <c r="AA151" s="311"/>
      <c r="AB151" s="311"/>
      <c r="AC151" s="311"/>
      <c r="AD151" s="311"/>
      <c r="AE151" s="311"/>
      <c r="AF151" s="311"/>
      <c r="AG151" s="311"/>
      <c r="AH151" s="311"/>
      <c r="AI151" s="311"/>
      <c r="AJ151" s="311"/>
      <c r="AK151" s="311"/>
      <c r="AL151" s="311"/>
      <c r="AM151" s="311"/>
      <c r="AN151" s="311"/>
      <c r="AO151" s="311"/>
      <c r="AP151" s="311"/>
      <c r="AQ151" s="311"/>
      <c r="AR151" s="311"/>
      <c r="AS151" s="311"/>
      <c r="AT151" s="311"/>
      <c r="AU151" s="312"/>
      <c r="AV151" s="311"/>
      <c r="AW151" s="311"/>
    </row>
    <row r="152" spans="2:49" s="276" customFormat="1" ht="28.7" customHeight="1" x14ac:dyDescent="0.2">
      <c r="B152" s="313">
        <v>53</v>
      </c>
      <c r="C152" s="313" t="s">
        <v>340</v>
      </c>
      <c r="D152" s="314" t="s">
        <v>379</v>
      </c>
      <c r="E152" s="315" t="s">
        <v>380</v>
      </c>
      <c r="F152" s="315" t="s">
        <v>330</v>
      </c>
      <c r="G152" s="316">
        <v>4</v>
      </c>
      <c r="H152" s="336"/>
      <c r="I152" s="337"/>
      <c r="J152" s="336"/>
      <c r="K152" s="317">
        <f>(G152*H152)+(G152*J152)</f>
        <v>0</v>
      </c>
      <c r="L152" s="315"/>
      <c r="M152" s="318"/>
      <c r="N152" s="313"/>
      <c r="O152" s="313"/>
      <c r="P152" s="319"/>
      <c r="Q152" s="313"/>
      <c r="R152" s="313"/>
      <c r="S152" s="313"/>
      <c r="T152" s="313"/>
      <c r="U152" s="313"/>
      <c r="V152" s="313"/>
      <c r="W152" s="313"/>
      <c r="X152" s="313"/>
      <c r="Y152" s="313"/>
      <c r="Z152" s="313"/>
      <c r="AA152" s="313"/>
      <c r="AB152" s="313"/>
      <c r="AC152" s="313"/>
      <c r="AD152" s="313"/>
      <c r="AE152" s="315"/>
      <c r="AF152" s="313"/>
      <c r="AG152" s="315"/>
      <c r="AH152" s="315"/>
      <c r="AI152" s="313"/>
      <c r="AJ152" s="313"/>
      <c r="AK152" s="313"/>
      <c r="AL152" s="313"/>
      <c r="AM152" s="313"/>
      <c r="AN152" s="313"/>
      <c r="AO152" s="317"/>
      <c r="AP152" s="317"/>
      <c r="AQ152" s="317"/>
      <c r="AR152" s="317"/>
      <c r="AS152" s="317"/>
      <c r="AT152" s="315"/>
      <c r="AU152" s="317"/>
      <c r="AV152" s="320" t="s">
        <v>160</v>
      </c>
      <c r="AW152" s="321" t="s">
        <v>161</v>
      </c>
    </row>
    <row r="153" spans="2:49" s="275" customFormat="1" ht="21" customHeight="1" x14ac:dyDescent="0.2">
      <c r="B153" s="307" t="s">
        <v>388</v>
      </c>
      <c r="C153" s="307"/>
      <c r="D153" s="308"/>
      <c r="E153" s="308" t="s">
        <v>389</v>
      </c>
      <c r="F153" s="308"/>
      <c r="G153" s="308"/>
      <c r="H153" s="338"/>
      <c r="I153" s="339"/>
      <c r="J153" s="339"/>
      <c r="K153" s="310">
        <f>SUM(K154:K154)</f>
        <v>0</v>
      </c>
      <c r="L153" s="311"/>
      <c r="M153" s="311"/>
      <c r="N153" s="311"/>
      <c r="O153" s="298"/>
      <c r="P153" s="311"/>
      <c r="Q153" s="311"/>
      <c r="R153" s="311"/>
      <c r="S153" s="311"/>
      <c r="T153" s="311"/>
      <c r="U153" s="311"/>
      <c r="V153" s="311"/>
      <c r="W153" s="311"/>
      <c r="X153" s="311"/>
      <c r="Y153" s="311"/>
      <c r="Z153" s="311"/>
      <c r="AA153" s="311"/>
      <c r="AB153" s="311"/>
      <c r="AC153" s="311"/>
      <c r="AD153" s="311"/>
      <c r="AE153" s="311"/>
      <c r="AF153" s="311"/>
      <c r="AG153" s="311"/>
      <c r="AH153" s="311"/>
      <c r="AI153" s="311"/>
      <c r="AJ153" s="311"/>
      <c r="AK153" s="311"/>
      <c r="AL153" s="311"/>
      <c r="AM153" s="311"/>
      <c r="AN153" s="311"/>
      <c r="AO153" s="311"/>
      <c r="AP153" s="311"/>
      <c r="AQ153" s="311"/>
      <c r="AR153" s="311"/>
      <c r="AS153" s="311"/>
      <c r="AT153" s="311"/>
      <c r="AU153" s="312"/>
      <c r="AV153" s="311"/>
      <c r="AW153" s="311"/>
    </row>
    <row r="154" spans="2:49" s="276" customFormat="1" ht="27.6" customHeight="1" x14ac:dyDescent="0.2">
      <c r="B154" s="313">
        <v>54</v>
      </c>
      <c r="C154" s="313" t="s">
        <v>340</v>
      </c>
      <c r="D154" s="314" t="s">
        <v>382</v>
      </c>
      <c r="E154" s="315" t="s">
        <v>390</v>
      </c>
      <c r="F154" s="315" t="s">
        <v>330</v>
      </c>
      <c r="G154" s="316">
        <v>1</v>
      </c>
      <c r="H154" s="336"/>
      <c r="I154" s="337"/>
      <c r="J154" s="336"/>
      <c r="K154" s="317">
        <f>(G154*H154)+(G154*J154)</f>
        <v>0</v>
      </c>
      <c r="L154" s="315"/>
      <c r="M154" s="318"/>
      <c r="N154" s="313"/>
      <c r="O154" s="313"/>
      <c r="P154" s="319"/>
      <c r="Q154" s="313"/>
      <c r="R154" s="313"/>
      <c r="S154" s="313"/>
      <c r="T154" s="313"/>
      <c r="U154" s="313"/>
      <c r="V154" s="313"/>
      <c r="W154" s="313"/>
      <c r="X154" s="313"/>
      <c r="Y154" s="313"/>
      <c r="Z154" s="313"/>
      <c r="AA154" s="313"/>
      <c r="AB154" s="313"/>
      <c r="AC154" s="313"/>
      <c r="AD154" s="313"/>
      <c r="AE154" s="315"/>
      <c r="AF154" s="313"/>
      <c r="AG154" s="315"/>
      <c r="AH154" s="315"/>
      <c r="AI154" s="313"/>
      <c r="AJ154" s="313"/>
      <c r="AK154" s="313"/>
      <c r="AL154" s="313"/>
      <c r="AM154" s="313"/>
      <c r="AN154" s="313"/>
      <c r="AO154" s="317"/>
      <c r="AP154" s="317"/>
      <c r="AQ154" s="317"/>
      <c r="AR154" s="317"/>
      <c r="AS154" s="317"/>
      <c r="AT154" s="315"/>
      <c r="AU154" s="317"/>
      <c r="AV154" s="320" t="s">
        <v>160</v>
      </c>
      <c r="AW154" s="321" t="s">
        <v>161</v>
      </c>
    </row>
    <row r="155" spans="2:49" s="275" customFormat="1" ht="21" customHeight="1" x14ac:dyDescent="0.2">
      <c r="B155" s="307" t="s">
        <v>391</v>
      </c>
      <c r="C155" s="307"/>
      <c r="D155" s="308"/>
      <c r="E155" s="308" t="s">
        <v>392</v>
      </c>
      <c r="F155" s="308"/>
      <c r="G155" s="308"/>
      <c r="H155" s="338"/>
      <c r="I155" s="339"/>
      <c r="J155" s="339"/>
      <c r="K155" s="310">
        <f>SUM(K156:K156)</f>
        <v>0</v>
      </c>
      <c r="L155" s="311"/>
      <c r="M155" s="311"/>
      <c r="N155" s="311"/>
      <c r="O155" s="298"/>
      <c r="P155" s="311"/>
      <c r="Q155" s="311"/>
      <c r="R155" s="311"/>
      <c r="S155" s="311"/>
      <c r="T155" s="311"/>
      <c r="U155" s="311"/>
      <c r="V155" s="311"/>
      <c r="W155" s="311"/>
      <c r="X155" s="311"/>
      <c r="Y155" s="311"/>
      <c r="Z155" s="311"/>
      <c r="AA155" s="311"/>
      <c r="AB155" s="311"/>
      <c r="AC155" s="311"/>
      <c r="AD155" s="311"/>
      <c r="AE155" s="311"/>
      <c r="AF155" s="311"/>
      <c r="AG155" s="311"/>
      <c r="AH155" s="311"/>
      <c r="AI155" s="311"/>
      <c r="AJ155" s="311"/>
      <c r="AK155" s="311"/>
      <c r="AL155" s="311"/>
      <c r="AM155" s="311"/>
      <c r="AN155" s="311"/>
      <c r="AO155" s="311"/>
      <c r="AP155" s="311"/>
      <c r="AQ155" s="311"/>
      <c r="AR155" s="311"/>
      <c r="AS155" s="311"/>
      <c r="AT155" s="311"/>
      <c r="AU155" s="312"/>
      <c r="AV155" s="311"/>
      <c r="AW155" s="311"/>
    </row>
    <row r="156" spans="2:49" s="276" customFormat="1" ht="27.6" customHeight="1" x14ac:dyDescent="0.2">
      <c r="B156" s="313">
        <v>55</v>
      </c>
      <c r="C156" s="313" t="s">
        <v>340</v>
      </c>
      <c r="D156" s="314" t="s">
        <v>379</v>
      </c>
      <c r="E156" s="315" t="s">
        <v>380</v>
      </c>
      <c r="F156" s="315" t="s">
        <v>330</v>
      </c>
      <c r="G156" s="316">
        <v>8</v>
      </c>
      <c r="H156" s="336"/>
      <c r="I156" s="337"/>
      <c r="J156" s="336"/>
      <c r="K156" s="317">
        <f>(G156*H156)+(G156*J156)</f>
        <v>0</v>
      </c>
      <c r="L156" s="315"/>
      <c r="M156" s="318"/>
      <c r="N156" s="313"/>
      <c r="O156" s="313"/>
      <c r="P156" s="319"/>
      <c r="Q156" s="313"/>
      <c r="R156" s="313"/>
      <c r="S156" s="313"/>
      <c r="T156" s="313"/>
      <c r="U156" s="313"/>
      <c r="V156" s="313"/>
      <c r="W156" s="313"/>
      <c r="X156" s="313"/>
      <c r="Y156" s="313"/>
      <c r="Z156" s="313"/>
      <c r="AA156" s="313"/>
      <c r="AB156" s="313"/>
      <c r="AC156" s="313"/>
      <c r="AD156" s="313"/>
      <c r="AE156" s="315"/>
      <c r="AF156" s="313"/>
      <c r="AG156" s="315"/>
      <c r="AH156" s="315"/>
      <c r="AI156" s="313"/>
      <c r="AJ156" s="313"/>
      <c r="AK156" s="313"/>
      <c r="AL156" s="313"/>
      <c r="AM156" s="313"/>
      <c r="AN156" s="313"/>
      <c r="AO156" s="317"/>
      <c r="AP156" s="317"/>
      <c r="AQ156" s="317"/>
      <c r="AR156" s="317"/>
      <c r="AS156" s="317"/>
      <c r="AT156" s="315"/>
      <c r="AU156" s="317"/>
      <c r="AV156" s="320" t="s">
        <v>160</v>
      </c>
      <c r="AW156" s="321" t="s">
        <v>161</v>
      </c>
    </row>
    <row r="157" spans="2:49" s="275" customFormat="1" ht="21" customHeight="1" x14ac:dyDescent="0.2">
      <c r="B157" s="307" t="s">
        <v>393</v>
      </c>
      <c r="C157" s="307"/>
      <c r="D157" s="308"/>
      <c r="E157" s="308" t="s">
        <v>394</v>
      </c>
      <c r="F157" s="308"/>
      <c r="G157" s="308"/>
      <c r="H157" s="338"/>
      <c r="I157" s="339"/>
      <c r="J157" s="339"/>
      <c r="K157" s="310">
        <f>SUM(K158:K159)</f>
        <v>0</v>
      </c>
      <c r="L157" s="311"/>
      <c r="M157" s="311"/>
      <c r="N157" s="311"/>
      <c r="O157" s="298"/>
      <c r="P157" s="311"/>
      <c r="Q157" s="311"/>
      <c r="R157" s="311"/>
      <c r="S157" s="311"/>
      <c r="T157" s="311"/>
      <c r="U157" s="311"/>
      <c r="V157" s="311"/>
      <c r="W157" s="311"/>
      <c r="X157" s="311"/>
      <c r="Y157" s="311"/>
      <c r="Z157" s="311"/>
      <c r="AA157" s="311"/>
      <c r="AB157" s="311"/>
      <c r="AC157" s="311"/>
      <c r="AD157" s="311"/>
      <c r="AE157" s="311"/>
      <c r="AF157" s="311"/>
      <c r="AG157" s="311"/>
      <c r="AH157" s="311"/>
      <c r="AI157" s="311"/>
      <c r="AJ157" s="311"/>
      <c r="AK157" s="311"/>
      <c r="AL157" s="311"/>
      <c r="AM157" s="311"/>
      <c r="AN157" s="311"/>
      <c r="AO157" s="311"/>
      <c r="AP157" s="311"/>
      <c r="AQ157" s="311"/>
      <c r="AR157" s="311"/>
      <c r="AS157" s="311"/>
      <c r="AT157" s="311"/>
      <c r="AU157" s="312"/>
      <c r="AV157" s="311"/>
      <c r="AW157" s="311"/>
    </row>
    <row r="158" spans="2:49" s="276" customFormat="1" ht="27.6" customHeight="1" x14ac:dyDescent="0.2">
      <c r="B158" s="313">
        <v>56</v>
      </c>
      <c r="C158" s="313" t="s">
        <v>340</v>
      </c>
      <c r="D158" s="314" t="s">
        <v>379</v>
      </c>
      <c r="E158" s="315" t="s">
        <v>380</v>
      </c>
      <c r="F158" s="315" t="s">
        <v>330</v>
      </c>
      <c r="G158" s="316">
        <v>8</v>
      </c>
      <c r="H158" s="336"/>
      <c r="I158" s="337"/>
      <c r="J158" s="336"/>
      <c r="K158" s="317">
        <f>(G158*H158)+(G158*J158)</f>
        <v>0</v>
      </c>
      <c r="L158" s="315"/>
      <c r="M158" s="318"/>
      <c r="N158" s="313"/>
      <c r="O158" s="313"/>
      <c r="P158" s="319"/>
      <c r="Q158" s="313"/>
      <c r="R158" s="313"/>
      <c r="S158" s="313"/>
      <c r="T158" s="313"/>
      <c r="U158" s="313"/>
      <c r="V158" s="313"/>
      <c r="W158" s="313"/>
      <c r="X158" s="313"/>
      <c r="Y158" s="313"/>
      <c r="Z158" s="313"/>
      <c r="AA158" s="313"/>
      <c r="AB158" s="313"/>
      <c r="AC158" s="313"/>
      <c r="AD158" s="313"/>
      <c r="AE158" s="315"/>
      <c r="AF158" s="313"/>
      <c r="AG158" s="315"/>
      <c r="AH158" s="315"/>
      <c r="AI158" s="313"/>
      <c r="AJ158" s="313"/>
      <c r="AK158" s="313"/>
      <c r="AL158" s="313"/>
      <c r="AM158" s="313"/>
      <c r="AN158" s="313"/>
      <c r="AO158" s="317"/>
      <c r="AP158" s="317"/>
      <c r="AQ158" s="317"/>
      <c r="AR158" s="317"/>
      <c r="AS158" s="317"/>
      <c r="AT158" s="315"/>
      <c r="AU158" s="317"/>
      <c r="AV158" s="320" t="s">
        <v>160</v>
      </c>
      <c r="AW158" s="321" t="s">
        <v>161</v>
      </c>
    </row>
    <row r="159" spans="2:49" s="276" customFormat="1" ht="28.7" customHeight="1" x14ac:dyDescent="0.2">
      <c r="B159" s="313">
        <v>57</v>
      </c>
      <c r="C159" s="313" t="s">
        <v>340</v>
      </c>
      <c r="D159" s="314" t="s">
        <v>382</v>
      </c>
      <c r="E159" s="315" t="s">
        <v>383</v>
      </c>
      <c r="F159" s="315" t="s">
        <v>330</v>
      </c>
      <c r="G159" s="316">
        <v>1</v>
      </c>
      <c r="H159" s="336"/>
      <c r="I159" s="337"/>
      <c r="J159" s="336"/>
      <c r="K159" s="317">
        <f>(G159*H159)+(G159*J159)</f>
        <v>0</v>
      </c>
      <c r="L159" s="315"/>
      <c r="M159" s="318"/>
      <c r="N159" s="313"/>
      <c r="O159" s="313"/>
      <c r="P159" s="319"/>
      <c r="Q159" s="313"/>
      <c r="R159" s="313"/>
      <c r="S159" s="313"/>
      <c r="T159" s="313"/>
      <c r="U159" s="313"/>
      <c r="V159" s="313"/>
      <c r="W159" s="313"/>
      <c r="X159" s="313"/>
      <c r="Y159" s="313"/>
      <c r="Z159" s="313"/>
      <c r="AA159" s="313"/>
      <c r="AB159" s="313"/>
      <c r="AC159" s="313"/>
      <c r="AD159" s="313"/>
      <c r="AE159" s="315"/>
      <c r="AF159" s="313"/>
      <c r="AG159" s="315"/>
      <c r="AH159" s="315"/>
      <c r="AI159" s="313"/>
      <c r="AJ159" s="313"/>
      <c r="AK159" s="313"/>
      <c r="AL159" s="313"/>
      <c r="AM159" s="313"/>
      <c r="AN159" s="313"/>
      <c r="AO159" s="317"/>
      <c r="AP159" s="317"/>
      <c r="AQ159" s="317"/>
      <c r="AR159" s="317"/>
      <c r="AS159" s="317"/>
      <c r="AT159" s="315"/>
      <c r="AU159" s="317"/>
      <c r="AV159" s="320" t="s">
        <v>160</v>
      </c>
      <c r="AW159" s="321" t="s">
        <v>161</v>
      </c>
    </row>
    <row r="160" spans="2:49" s="275" customFormat="1" ht="21" customHeight="1" x14ac:dyDescent="0.2">
      <c r="B160" s="307" t="s">
        <v>395</v>
      </c>
      <c r="C160" s="307"/>
      <c r="D160" s="308"/>
      <c r="E160" s="308" t="s">
        <v>396</v>
      </c>
      <c r="F160" s="308"/>
      <c r="G160" s="308"/>
      <c r="H160" s="338"/>
      <c r="I160" s="339"/>
      <c r="J160" s="339"/>
      <c r="K160" s="310">
        <f>SUM(K161:K161)</f>
        <v>0</v>
      </c>
      <c r="L160" s="311"/>
      <c r="M160" s="311"/>
      <c r="N160" s="311"/>
      <c r="O160" s="298"/>
      <c r="P160" s="311"/>
      <c r="Q160" s="311"/>
      <c r="R160" s="311"/>
      <c r="S160" s="311"/>
      <c r="T160" s="311"/>
      <c r="U160" s="311"/>
      <c r="V160" s="311"/>
      <c r="W160" s="311"/>
      <c r="X160" s="311"/>
      <c r="Y160" s="311"/>
      <c r="Z160" s="311"/>
      <c r="AA160" s="311"/>
      <c r="AB160" s="311"/>
      <c r="AC160" s="311"/>
      <c r="AD160" s="311"/>
      <c r="AE160" s="311"/>
      <c r="AF160" s="311"/>
      <c r="AG160" s="311"/>
      <c r="AH160" s="311"/>
      <c r="AI160" s="311"/>
      <c r="AJ160" s="311"/>
      <c r="AK160" s="311"/>
      <c r="AL160" s="311"/>
      <c r="AM160" s="311"/>
      <c r="AN160" s="311"/>
      <c r="AO160" s="311"/>
      <c r="AP160" s="311"/>
      <c r="AQ160" s="311"/>
      <c r="AR160" s="311"/>
      <c r="AS160" s="311"/>
      <c r="AT160" s="311"/>
      <c r="AU160" s="312"/>
      <c r="AV160" s="311"/>
      <c r="AW160" s="311"/>
    </row>
    <row r="161" spans="2:49" s="276" customFormat="1" ht="27.6" customHeight="1" x14ac:dyDescent="0.2">
      <c r="B161" s="313">
        <v>58</v>
      </c>
      <c r="C161" s="313" t="s">
        <v>340</v>
      </c>
      <c r="D161" s="314" t="s">
        <v>379</v>
      </c>
      <c r="E161" s="315" t="s">
        <v>380</v>
      </c>
      <c r="F161" s="315" t="s">
        <v>330</v>
      </c>
      <c r="G161" s="316">
        <v>8</v>
      </c>
      <c r="H161" s="336"/>
      <c r="I161" s="337"/>
      <c r="J161" s="336"/>
      <c r="K161" s="317">
        <f>(G161*H161)+(G161*J161)</f>
        <v>0</v>
      </c>
      <c r="L161" s="315"/>
      <c r="M161" s="318"/>
      <c r="N161" s="313"/>
      <c r="O161" s="313"/>
      <c r="P161" s="319"/>
      <c r="Q161" s="313"/>
      <c r="R161" s="313"/>
      <c r="S161" s="313"/>
      <c r="T161" s="313"/>
      <c r="U161" s="313"/>
      <c r="V161" s="313"/>
      <c r="W161" s="313"/>
      <c r="X161" s="313"/>
      <c r="Y161" s="313"/>
      <c r="Z161" s="313"/>
      <c r="AA161" s="313"/>
      <c r="AB161" s="313"/>
      <c r="AC161" s="313"/>
      <c r="AD161" s="313"/>
      <c r="AE161" s="315"/>
      <c r="AF161" s="313"/>
      <c r="AG161" s="315"/>
      <c r="AH161" s="315"/>
      <c r="AI161" s="313"/>
      <c r="AJ161" s="313"/>
      <c r="AK161" s="313"/>
      <c r="AL161" s="313"/>
      <c r="AM161" s="313"/>
      <c r="AN161" s="313"/>
      <c r="AO161" s="317"/>
      <c r="AP161" s="317"/>
      <c r="AQ161" s="317"/>
      <c r="AR161" s="317"/>
      <c r="AS161" s="317"/>
      <c r="AT161" s="315"/>
      <c r="AU161" s="317"/>
      <c r="AV161" s="320" t="s">
        <v>160</v>
      </c>
      <c r="AW161" s="321" t="s">
        <v>161</v>
      </c>
    </row>
    <row r="162" spans="2:49" s="275" customFormat="1" ht="21" customHeight="1" x14ac:dyDescent="0.2">
      <c r="B162" s="307" t="s">
        <v>397</v>
      </c>
      <c r="C162" s="307"/>
      <c r="D162" s="308"/>
      <c r="E162" s="308" t="s">
        <v>398</v>
      </c>
      <c r="F162" s="308"/>
      <c r="G162" s="308"/>
      <c r="H162" s="338"/>
      <c r="I162" s="339"/>
      <c r="J162" s="339"/>
      <c r="K162" s="310">
        <f>SUM(K163:K163)</f>
        <v>0</v>
      </c>
      <c r="L162" s="311"/>
      <c r="M162" s="311"/>
      <c r="N162" s="311"/>
      <c r="O162" s="298"/>
      <c r="P162" s="311"/>
      <c r="Q162" s="311"/>
      <c r="R162" s="311"/>
      <c r="S162" s="311"/>
      <c r="T162" s="311"/>
      <c r="U162" s="311"/>
      <c r="V162" s="311"/>
      <c r="W162" s="311"/>
      <c r="X162" s="311"/>
      <c r="Y162" s="311"/>
      <c r="Z162" s="311"/>
      <c r="AA162" s="311"/>
      <c r="AB162" s="311"/>
      <c r="AC162" s="311"/>
      <c r="AD162" s="311"/>
      <c r="AE162" s="311"/>
      <c r="AF162" s="311"/>
      <c r="AG162" s="311"/>
      <c r="AH162" s="311"/>
      <c r="AI162" s="311"/>
      <c r="AJ162" s="311"/>
      <c r="AK162" s="311"/>
      <c r="AL162" s="311"/>
      <c r="AM162" s="311"/>
      <c r="AN162" s="311"/>
      <c r="AO162" s="311"/>
      <c r="AP162" s="311"/>
      <c r="AQ162" s="311"/>
      <c r="AR162" s="311"/>
      <c r="AS162" s="311"/>
      <c r="AT162" s="311"/>
      <c r="AU162" s="312"/>
      <c r="AV162" s="311"/>
      <c r="AW162" s="311"/>
    </row>
    <row r="163" spans="2:49" s="276" customFormat="1" ht="27.6" customHeight="1" x14ac:dyDescent="0.2">
      <c r="B163" s="313">
        <v>59</v>
      </c>
      <c r="C163" s="313" t="s">
        <v>340</v>
      </c>
      <c r="D163" s="314" t="s">
        <v>379</v>
      </c>
      <c r="E163" s="315" t="s">
        <v>380</v>
      </c>
      <c r="F163" s="315" t="s">
        <v>330</v>
      </c>
      <c r="G163" s="316">
        <v>8</v>
      </c>
      <c r="H163" s="336"/>
      <c r="I163" s="337"/>
      <c r="J163" s="336"/>
      <c r="K163" s="317">
        <f>(G163*H163)+(G163*J163)</f>
        <v>0</v>
      </c>
      <c r="L163" s="315"/>
      <c r="M163" s="318"/>
      <c r="N163" s="313"/>
      <c r="O163" s="313"/>
      <c r="P163" s="319"/>
      <c r="Q163" s="313"/>
      <c r="R163" s="313"/>
      <c r="S163" s="313"/>
      <c r="T163" s="313"/>
      <c r="U163" s="313"/>
      <c r="V163" s="313"/>
      <c r="W163" s="313"/>
      <c r="X163" s="313"/>
      <c r="Y163" s="313"/>
      <c r="Z163" s="313"/>
      <c r="AA163" s="313"/>
      <c r="AB163" s="313"/>
      <c r="AC163" s="313"/>
      <c r="AD163" s="313"/>
      <c r="AE163" s="315"/>
      <c r="AF163" s="313"/>
      <c r="AG163" s="315"/>
      <c r="AH163" s="315"/>
      <c r="AI163" s="313"/>
      <c r="AJ163" s="313"/>
      <c r="AK163" s="313"/>
      <c r="AL163" s="313"/>
      <c r="AM163" s="313"/>
      <c r="AN163" s="313"/>
      <c r="AO163" s="317"/>
      <c r="AP163" s="317"/>
      <c r="AQ163" s="317"/>
      <c r="AR163" s="317"/>
      <c r="AS163" s="317"/>
      <c r="AT163" s="315"/>
      <c r="AU163" s="317"/>
      <c r="AV163" s="320" t="s">
        <v>160</v>
      </c>
      <c r="AW163" s="321" t="s">
        <v>161</v>
      </c>
    </row>
    <row r="164" spans="2:49" s="275" customFormat="1" ht="21" customHeight="1" x14ac:dyDescent="0.2">
      <c r="B164" s="307" t="s">
        <v>399</v>
      </c>
      <c r="C164" s="307"/>
      <c r="D164" s="308"/>
      <c r="E164" s="308" t="s">
        <v>400</v>
      </c>
      <c r="F164" s="308"/>
      <c r="G164" s="308"/>
      <c r="H164" s="338"/>
      <c r="I164" s="339"/>
      <c r="J164" s="339"/>
      <c r="K164" s="310">
        <f>SUM(K165:K165)</f>
        <v>0</v>
      </c>
      <c r="L164" s="311"/>
      <c r="M164" s="311"/>
      <c r="N164" s="311"/>
      <c r="O164" s="298"/>
      <c r="P164" s="311"/>
      <c r="Q164" s="311"/>
      <c r="R164" s="311"/>
      <c r="S164" s="311"/>
      <c r="T164" s="311"/>
      <c r="U164" s="311"/>
      <c r="V164" s="311"/>
      <c r="W164" s="311"/>
      <c r="X164" s="311"/>
      <c r="Y164" s="311"/>
      <c r="Z164" s="311"/>
      <c r="AA164" s="311"/>
      <c r="AB164" s="311"/>
      <c r="AC164" s="311"/>
      <c r="AD164" s="311"/>
      <c r="AE164" s="311"/>
      <c r="AF164" s="311"/>
      <c r="AG164" s="311"/>
      <c r="AH164" s="311"/>
      <c r="AI164" s="311"/>
      <c r="AJ164" s="311"/>
      <c r="AK164" s="311"/>
      <c r="AL164" s="311"/>
      <c r="AM164" s="311"/>
      <c r="AN164" s="311"/>
      <c r="AO164" s="311"/>
      <c r="AP164" s="311"/>
      <c r="AQ164" s="311"/>
      <c r="AR164" s="311"/>
      <c r="AS164" s="311"/>
      <c r="AT164" s="311"/>
      <c r="AU164" s="312"/>
      <c r="AV164" s="311"/>
      <c r="AW164" s="311"/>
    </row>
    <row r="165" spans="2:49" s="276" customFormat="1" ht="27.6" customHeight="1" x14ac:dyDescent="0.2">
      <c r="B165" s="313">
        <v>60</v>
      </c>
      <c r="C165" s="313" t="s">
        <v>340</v>
      </c>
      <c r="D165" s="314" t="s">
        <v>379</v>
      </c>
      <c r="E165" s="315" t="s">
        <v>380</v>
      </c>
      <c r="F165" s="315" t="s">
        <v>330</v>
      </c>
      <c r="G165" s="316">
        <v>8</v>
      </c>
      <c r="H165" s="336"/>
      <c r="I165" s="337"/>
      <c r="J165" s="336"/>
      <c r="K165" s="317">
        <f>(G165*H165)+(G165*J165)</f>
        <v>0</v>
      </c>
      <c r="L165" s="315"/>
      <c r="M165" s="318"/>
      <c r="N165" s="313"/>
      <c r="O165" s="313"/>
      <c r="P165" s="319"/>
      <c r="Q165" s="313"/>
      <c r="R165" s="313"/>
      <c r="S165" s="313"/>
      <c r="T165" s="313"/>
      <c r="U165" s="313"/>
      <c r="V165" s="313"/>
      <c r="W165" s="313"/>
      <c r="X165" s="313"/>
      <c r="Y165" s="313"/>
      <c r="Z165" s="313"/>
      <c r="AA165" s="313"/>
      <c r="AB165" s="313"/>
      <c r="AC165" s="313"/>
      <c r="AD165" s="313"/>
      <c r="AE165" s="315"/>
      <c r="AF165" s="313"/>
      <c r="AG165" s="315"/>
      <c r="AH165" s="315"/>
      <c r="AI165" s="313"/>
      <c r="AJ165" s="313"/>
      <c r="AK165" s="313"/>
      <c r="AL165" s="313"/>
      <c r="AM165" s="313"/>
      <c r="AN165" s="313"/>
      <c r="AO165" s="317"/>
      <c r="AP165" s="317"/>
      <c r="AQ165" s="317"/>
      <c r="AR165" s="317"/>
      <c r="AS165" s="317"/>
      <c r="AT165" s="315"/>
      <c r="AU165" s="317"/>
      <c r="AV165" s="320" t="s">
        <v>160</v>
      </c>
      <c r="AW165" s="321" t="s">
        <v>161</v>
      </c>
    </row>
    <row r="166" spans="2:49" s="275" customFormat="1" ht="21" customHeight="1" x14ac:dyDescent="0.2">
      <c r="B166" s="307" t="s">
        <v>401</v>
      </c>
      <c r="C166" s="307"/>
      <c r="D166" s="308"/>
      <c r="E166" s="308"/>
      <c r="F166" s="308"/>
      <c r="G166" s="308"/>
      <c r="H166" s="338"/>
      <c r="I166" s="339"/>
      <c r="J166" s="339"/>
      <c r="K166" s="310">
        <f>SUM(K167:K168)</f>
        <v>0</v>
      </c>
      <c r="L166" s="311"/>
      <c r="M166" s="311"/>
      <c r="N166" s="311"/>
      <c r="O166" s="298"/>
      <c r="P166" s="311"/>
      <c r="Q166" s="311"/>
      <c r="R166" s="311"/>
      <c r="S166" s="311"/>
      <c r="T166" s="311"/>
      <c r="U166" s="311"/>
      <c r="V166" s="311"/>
      <c r="W166" s="311"/>
      <c r="X166" s="311"/>
      <c r="Y166" s="311"/>
      <c r="Z166" s="311"/>
      <c r="AA166" s="311"/>
      <c r="AB166" s="311"/>
      <c r="AC166" s="311"/>
      <c r="AD166" s="311"/>
      <c r="AE166" s="311"/>
      <c r="AF166" s="311"/>
      <c r="AG166" s="311"/>
      <c r="AH166" s="311"/>
      <c r="AI166" s="311"/>
      <c r="AJ166" s="311"/>
      <c r="AK166" s="311"/>
      <c r="AL166" s="311"/>
      <c r="AM166" s="311"/>
      <c r="AN166" s="311"/>
      <c r="AO166" s="311"/>
      <c r="AP166" s="311"/>
      <c r="AQ166" s="311"/>
      <c r="AR166" s="311"/>
      <c r="AS166" s="311"/>
      <c r="AT166" s="311"/>
      <c r="AU166" s="312"/>
      <c r="AV166" s="311"/>
      <c r="AW166" s="311"/>
    </row>
    <row r="167" spans="2:49" s="276" customFormat="1" ht="95.65" customHeight="1" x14ac:dyDescent="0.2">
      <c r="B167" s="313">
        <v>61</v>
      </c>
      <c r="C167" s="313" t="s">
        <v>340</v>
      </c>
      <c r="D167" s="315" t="s">
        <v>402</v>
      </c>
      <c r="E167" s="315"/>
      <c r="F167" s="315" t="s">
        <v>330</v>
      </c>
      <c r="G167" s="316">
        <v>1</v>
      </c>
      <c r="H167" s="336"/>
      <c r="I167" s="341"/>
      <c r="J167" s="336"/>
      <c r="K167" s="317">
        <f>(G167*H167)+(G167*J167)</f>
        <v>0</v>
      </c>
      <c r="L167" s="315"/>
      <c r="M167" s="318"/>
      <c r="N167" s="313"/>
      <c r="O167" s="313"/>
      <c r="P167" s="319"/>
      <c r="Q167" s="313"/>
      <c r="R167" s="313"/>
      <c r="S167" s="313"/>
      <c r="T167" s="313"/>
      <c r="U167" s="313"/>
      <c r="V167" s="313"/>
      <c r="W167" s="313"/>
      <c r="X167" s="313"/>
      <c r="Y167" s="313"/>
      <c r="Z167" s="313"/>
      <c r="AA167" s="313"/>
      <c r="AB167" s="313"/>
      <c r="AC167" s="313"/>
      <c r="AD167" s="313"/>
      <c r="AE167" s="315"/>
      <c r="AF167" s="313"/>
      <c r="AG167" s="315"/>
      <c r="AH167" s="315"/>
      <c r="AI167" s="313"/>
      <c r="AJ167" s="313"/>
      <c r="AK167" s="313"/>
      <c r="AL167" s="313"/>
      <c r="AM167" s="313"/>
      <c r="AN167" s="313"/>
      <c r="AO167" s="317"/>
      <c r="AP167" s="317"/>
      <c r="AQ167" s="317"/>
      <c r="AR167" s="317"/>
      <c r="AS167" s="317"/>
      <c r="AT167" s="315"/>
      <c r="AU167" s="317"/>
      <c r="AV167" s="320" t="s">
        <v>160</v>
      </c>
      <c r="AW167" s="321" t="s">
        <v>161</v>
      </c>
    </row>
    <row r="168" spans="2:49" s="276" customFormat="1" ht="37.9" customHeight="1" x14ac:dyDescent="0.2">
      <c r="B168" s="313">
        <v>62</v>
      </c>
      <c r="C168" s="313" t="s">
        <v>340</v>
      </c>
      <c r="D168" s="315" t="s">
        <v>403</v>
      </c>
      <c r="E168" s="315"/>
      <c r="F168" s="315" t="s">
        <v>330</v>
      </c>
      <c r="G168" s="316">
        <v>1</v>
      </c>
      <c r="H168" s="336"/>
      <c r="I168" s="341"/>
      <c r="J168" s="336"/>
      <c r="K168" s="317">
        <f>(G168*H168)+(G168*J168)</f>
        <v>0</v>
      </c>
      <c r="L168" s="315"/>
      <c r="M168" s="318"/>
      <c r="N168" s="313"/>
      <c r="O168" s="313"/>
      <c r="P168" s="319"/>
      <c r="Q168" s="313"/>
      <c r="R168" s="313"/>
      <c r="S168" s="313"/>
      <c r="T168" s="313"/>
      <c r="U168" s="313"/>
      <c r="V168" s="313"/>
      <c r="W168" s="313"/>
      <c r="X168" s="313"/>
      <c r="Y168" s="313"/>
      <c r="Z168" s="313"/>
      <c r="AA168" s="313"/>
      <c r="AB168" s="313"/>
      <c r="AC168" s="313"/>
      <c r="AD168" s="313"/>
      <c r="AE168" s="315"/>
      <c r="AF168" s="313"/>
      <c r="AG168" s="315"/>
      <c r="AH168" s="315"/>
      <c r="AI168" s="313"/>
      <c r="AJ168" s="313"/>
      <c r="AK168" s="313"/>
      <c r="AL168" s="313"/>
      <c r="AM168" s="313"/>
      <c r="AN168" s="313"/>
      <c r="AO168" s="317"/>
      <c r="AP168" s="317"/>
      <c r="AQ168" s="317"/>
      <c r="AR168" s="317"/>
      <c r="AS168" s="317"/>
      <c r="AT168" s="315"/>
      <c r="AU168" s="317"/>
      <c r="AV168" s="320" t="s">
        <v>160</v>
      </c>
      <c r="AW168" s="321" t="s">
        <v>161</v>
      </c>
    </row>
    <row r="169" spans="2:49" s="275" customFormat="1" ht="21" customHeight="1" x14ac:dyDescent="0.2">
      <c r="B169" s="307" t="s">
        <v>404</v>
      </c>
      <c r="C169" s="307"/>
      <c r="D169" s="308"/>
      <c r="E169" s="308"/>
      <c r="F169" s="308"/>
      <c r="G169" s="308"/>
      <c r="H169" s="338"/>
      <c r="I169" s="339"/>
      <c r="J169" s="339"/>
      <c r="K169" s="310">
        <f>SUM(K170:K172)</f>
        <v>0</v>
      </c>
      <c r="L169" s="311"/>
      <c r="M169" s="311"/>
      <c r="N169" s="311"/>
      <c r="O169" s="298"/>
      <c r="P169" s="311"/>
      <c r="Q169" s="311"/>
      <c r="R169" s="311"/>
      <c r="S169" s="311"/>
      <c r="T169" s="311"/>
      <c r="U169" s="311"/>
      <c r="V169" s="311"/>
      <c r="W169" s="311"/>
      <c r="X169" s="311"/>
      <c r="Y169" s="311"/>
      <c r="Z169" s="311"/>
      <c r="AA169" s="311"/>
      <c r="AB169" s="311"/>
      <c r="AC169" s="311"/>
      <c r="AD169" s="311"/>
      <c r="AE169" s="311"/>
      <c r="AF169" s="311"/>
      <c r="AG169" s="311"/>
      <c r="AH169" s="311"/>
      <c r="AI169" s="311"/>
      <c r="AJ169" s="311"/>
      <c r="AK169" s="311"/>
      <c r="AL169" s="311"/>
      <c r="AM169" s="311"/>
      <c r="AN169" s="311"/>
      <c r="AO169" s="311"/>
      <c r="AP169" s="311"/>
      <c r="AQ169" s="311"/>
      <c r="AR169" s="311"/>
      <c r="AS169" s="311"/>
      <c r="AT169" s="311"/>
      <c r="AU169" s="312"/>
      <c r="AV169" s="311"/>
      <c r="AW169" s="311"/>
    </row>
    <row r="170" spans="2:49" s="276" customFormat="1" ht="85.7" customHeight="1" x14ac:dyDescent="0.2">
      <c r="B170" s="313">
        <v>63</v>
      </c>
      <c r="C170" s="313" t="s">
        <v>340</v>
      </c>
      <c r="D170" s="315" t="s">
        <v>405</v>
      </c>
      <c r="E170" s="315" t="s">
        <v>406</v>
      </c>
      <c r="F170" s="315" t="s">
        <v>330</v>
      </c>
      <c r="G170" s="316">
        <v>1</v>
      </c>
      <c r="H170" s="336"/>
      <c r="I170" s="341"/>
      <c r="J170" s="336"/>
      <c r="K170" s="329">
        <f>(G170*H170)+(G170*J170)</f>
        <v>0</v>
      </c>
      <c r="L170" s="315"/>
      <c r="M170" s="318"/>
      <c r="N170" s="313"/>
      <c r="O170" s="313"/>
      <c r="P170" s="319"/>
      <c r="Q170" s="313"/>
      <c r="R170" s="313"/>
      <c r="S170" s="313"/>
      <c r="T170" s="313"/>
      <c r="U170" s="313"/>
      <c r="V170" s="313"/>
      <c r="W170" s="313"/>
      <c r="X170" s="313"/>
      <c r="Y170" s="313"/>
      <c r="Z170" s="313"/>
      <c r="AA170" s="313"/>
      <c r="AB170" s="313"/>
      <c r="AC170" s="313"/>
      <c r="AD170" s="313"/>
      <c r="AE170" s="315"/>
      <c r="AF170" s="313"/>
      <c r="AG170" s="315"/>
      <c r="AH170" s="315"/>
      <c r="AI170" s="313"/>
      <c r="AJ170" s="313"/>
      <c r="AK170" s="313"/>
      <c r="AL170" s="313"/>
      <c r="AM170" s="313"/>
      <c r="AN170" s="313"/>
      <c r="AO170" s="317"/>
      <c r="AP170" s="317"/>
      <c r="AQ170" s="317"/>
      <c r="AR170" s="317"/>
      <c r="AS170" s="317"/>
      <c r="AT170" s="315"/>
      <c r="AU170" s="317"/>
      <c r="AV170" s="320" t="s">
        <v>160</v>
      </c>
      <c r="AW170" s="321" t="s">
        <v>161</v>
      </c>
    </row>
    <row r="171" spans="2:49" s="276" customFormat="1" ht="50.85" customHeight="1" x14ac:dyDescent="0.2">
      <c r="B171" s="313">
        <v>64</v>
      </c>
      <c r="C171" s="313" t="s">
        <v>340</v>
      </c>
      <c r="D171" s="314" t="s">
        <v>407</v>
      </c>
      <c r="E171" s="314" t="s">
        <v>408</v>
      </c>
      <c r="F171" s="315" t="s">
        <v>409</v>
      </c>
      <c r="G171" s="316">
        <v>1</v>
      </c>
      <c r="H171" s="342"/>
      <c r="I171" s="343"/>
      <c r="J171" s="336"/>
      <c r="K171" s="329">
        <f>(G171*H171)+(G171*J171)</f>
        <v>0</v>
      </c>
      <c r="L171" s="315"/>
      <c r="M171" s="318"/>
      <c r="N171" s="313"/>
      <c r="O171" s="313"/>
      <c r="P171" s="319"/>
      <c r="Q171" s="313"/>
      <c r="R171" s="313"/>
      <c r="S171" s="313"/>
      <c r="T171" s="313"/>
      <c r="U171" s="313"/>
      <c r="V171" s="313"/>
      <c r="W171" s="313"/>
      <c r="X171" s="313"/>
      <c r="Y171" s="313"/>
      <c r="Z171" s="313"/>
      <c r="AA171" s="313"/>
      <c r="AB171" s="313"/>
      <c r="AC171" s="313"/>
      <c r="AD171" s="313"/>
      <c r="AE171" s="315"/>
      <c r="AF171" s="313"/>
      <c r="AG171" s="315"/>
      <c r="AH171" s="315"/>
      <c r="AI171" s="313"/>
      <c r="AJ171" s="313"/>
      <c r="AK171" s="313"/>
      <c r="AL171" s="313"/>
      <c r="AM171" s="313"/>
      <c r="AN171" s="313"/>
      <c r="AO171" s="317"/>
      <c r="AP171" s="317"/>
      <c r="AQ171" s="317"/>
      <c r="AR171" s="317"/>
      <c r="AS171" s="317"/>
      <c r="AT171" s="315"/>
      <c r="AU171" s="317"/>
      <c r="AV171" s="320" t="s">
        <v>160</v>
      </c>
      <c r="AW171" s="321" t="s">
        <v>161</v>
      </c>
    </row>
    <row r="172" spans="2:49" s="276" customFormat="1" ht="50.85" customHeight="1" x14ac:dyDescent="0.2">
      <c r="B172" s="313">
        <v>65</v>
      </c>
      <c r="C172" s="313" t="s">
        <v>366</v>
      </c>
      <c r="D172" s="314" t="s">
        <v>410</v>
      </c>
      <c r="E172" s="330"/>
      <c r="F172" s="315" t="s">
        <v>409</v>
      </c>
      <c r="G172" s="316">
        <v>1</v>
      </c>
      <c r="H172" s="342"/>
      <c r="I172" s="343"/>
      <c r="J172" s="336"/>
      <c r="K172" s="329">
        <f>(G172*H172)+(G172*J172)</f>
        <v>0</v>
      </c>
      <c r="L172" s="315"/>
      <c r="M172" s="318"/>
      <c r="N172" s="313"/>
      <c r="O172" s="313"/>
      <c r="P172" s="319"/>
      <c r="Q172" s="313"/>
      <c r="R172" s="313"/>
      <c r="S172" s="313"/>
      <c r="T172" s="313"/>
      <c r="U172" s="313"/>
      <c r="V172" s="313"/>
      <c r="W172" s="313"/>
      <c r="X172" s="313"/>
      <c r="Y172" s="313"/>
      <c r="Z172" s="313"/>
      <c r="AA172" s="313"/>
      <c r="AB172" s="313"/>
      <c r="AC172" s="313"/>
      <c r="AD172" s="313"/>
      <c r="AE172" s="315"/>
      <c r="AF172" s="313"/>
      <c r="AG172" s="315"/>
      <c r="AH172" s="315"/>
      <c r="AI172" s="313"/>
      <c r="AJ172" s="313"/>
      <c r="AK172" s="313"/>
      <c r="AL172" s="313"/>
      <c r="AM172" s="313"/>
      <c r="AN172" s="313"/>
      <c r="AO172" s="317"/>
      <c r="AP172" s="317"/>
      <c r="AQ172" s="317"/>
      <c r="AR172" s="317"/>
      <c r="AS172" s="317"/>
      <c r="AT172" s="315"/>
      <c r="AU172" s="317"/>
      <c r="AV172" s="320" t="s">
        <v>160</v>
      </c>
      <c r="AW172" s="321" t="s">
        <v>161</v>
      </c>
    </row>
    <row r="173" spans="2:49" s="275" customFormat="1" ht="21" customHeight="1" x14ac:dyDescent="0.2">
      <c r="B173" s="307" t="s">
        <v>411</v>
      </c>
      <c r="C173" s="307"/>
      <c r="D173" s="308"/>
      <c r="E173" s="308"/>
      <c r="F173" s="308"/>
      <c r="G173" s="308"/>
      <c r="H173" s="338"/>
      <c r="I173" s="339"/>
      <c r="J173" s="339"/>
      <c r="K173" s="310">
        <f>SUM(K174:K181)</f>
        <v>0</v>
      </c>
      <c r="L173" s="311"/>
      <c r="M173" s="311"/>
      <c r="N173" s="311"/>
      <c r="O173" s="298" t="e">
        <f>SUM(#REF!)</f>
        <v>#REF!</v>
      </c>
      <c r="P173" s="311"/>
      <c r="Q173" s="311"/>
      <c r="R173" s="311"/>
      <c r="S173" s="311"/>
      <c r="T173" s="311"/>
      <c r="U173" s="311"/>
      <c r="V173" s="311"/>
      <c r="W173" s="311"/>
      <c r="X173" s="311"/>
      <c r="Y173" s="311"/>
      <c r="Z173" s="311"/>
      <c r="AA173" s="311"/>
      <c r="AB173" s="311"/>
      <c r="AC173" s="311"/>
      <c r="AD173" s="311"/>
      <c r="AE173" s="311" t="s">
        <v>134</v>
      </c>
      <c r="AF173" s="311"/>
      <c r="AG173" s="311" t="s">
        <v>324</v>
      </c>
      <c r="AH173" s="311" t="s">
        <v>134</v>
      </c>
      <c r="AI173" s="311"/>
      <c r="AJ173" s="311"/>
      <c r="AK173" s="311"/>
      <c r="AL173" s="311" t="s">
        <v>339</v>
      </c>
      <c r="AM173" s="311"/>
      <c r="AN173" s="311"/>
      <c r="AO173" s="311"/>
      <c r="AP173" s="311"/>
      <c r="AQ173" s="311"/>
      <c r="AR173" s="311"/>
      <c r="AS173" s="311"/>
      <c r="AT173" s="311"/>
      <c r="AU173" s="312" t="e">
        <f>SUM(#REF!)</f>
        <v>#REF!</v>
      </c>
      <c r="AV173" s="311"/>
      <c r="AW173" s="311"/>
    </row>
    <row r="174" spans="2:49" s="276" customFormat="1" ht="36" customHeight="1" x14ac:dyDescent="0.2">
      <c r="B174" s="313">
        <v>66</v>
      </c>
      <c r="C174" s="313" t="s">
        <v>340</v>
      </c>
      <c r="D174" s="314" t="s">
        <v>412</v>
      </c>
      <c r="E174" s="315"/>
      <c r="F174" s="315" t="s">
        <v>330</v>
      </c>
      <c r="G174" s="316">
        <v>2</v>
      </c>
      <c r="H174" s="342"/>
      <c r="I174" s="343"/>
      <c r="J174" s="336"/>
      <c r="K174" s="329">
        <f t="shared" ref="K174:K181" si="5">(G174*H174)+(G174*J174)</f>
        <v>0</v>
      </c>
      <c r="L174" s="315"/>
      <c r="M174" s="318"/>
      <c r="N174" s="313"/>
      <c r="O174" s="313"/>
      <c r="P174" s="319"/>
      <c r="Q174" s="313"/>
      <c r="R174" s="313"/>
      <c r="S174" s="313"/>
      <c r="T174" s="313"/>
      <c r="U174" s="313"/>
      <c r="V174" s="313"/>
      <c r="W174" s="313"/>
      <c r="X174" s="313"/>
      <c r="Y174" s="313"/>
      <c r="Z174" s="313"/>
      <c r="AA174" s="313"/>
      <c r="AB174" s="313"/>
      <c r="AC174" s="313"/>
      <c r="AD174" s="313"/>
      <c r="AE174" s="315"/>
      <c r="AF174" s="313"/>
      <c r="AG174" s="315"/>
      <c r="AH174" s="315"/>
      <c r="AI174" s="313"/>
      <c r="AJ174" s="313"/>
      <c r="AK174" s="313"/>
      <c r="AL174" s="313"/>
      <c r="AM174" s="313"/>
      <c r="AN174" s="313"/>
      <c r="AO174" s="317"/>
      <c r="AP174" s="317"/>
      <c r="AQ174" s="317"/>
      <c r="AR174" s="317"/>
      <c r="AS174" s="317"/>
      <c r="AT174" s="315"/>
      <c r="AU174" s="317"/>
      <c r="AV174" s="320" t="s">
        <v>160</v>
      </c>
      <c r="AW174" s="321" t="s">
        <v>161</v>
      </c>
    </row>
    <row r="175" spans="2:49" s="276" customFormat="1" ht="36" customHeight="1" x14ac:dyDescent="0.2">
      <c r="B175" s="313">
        <v>67</v>
      </c>
      <c r="C175" s="313" t="s">
        <v>340</v>
      </c>
      <c r="D175" s="314" t="s">
        <v>413</v>
      </c>
      <c r="E175" s="315"/>
      <c r="F175" s="315" t="s">
        <v>330</v>
      </c>
      <c r="G175" s="316">
        <v>1</v>
      </c>
      <c r="H175" s="342"/>
      <c r="I175" s="343"/>
      <c r="J175" s="336"/>
      <c r="K175" s="329">
        <f t="shared" si="5"/>
        <v>0</v>
      </c>
      <c r="L175" s="315"/>
      <c r="M175" s="318"/>
      <c r="N175" s="313"/>
      <c r="O175" s="313"/>
      <c r="P175" s="319"/>
      <c r="Q175" s="313"/>
      <c r="R175" s="313"/>
      <c r="S175" s="313"/>
      <c r="T175" s="313"/>
      <c r="U175" s="313"/>
      <c r="V175" s="313"/>
      <c r="W175" s="313"/>
      <c r="X175" s="313"/>
      <c r="Y175" s="313"/>
      <c r="Z175" s="313"/>
      <c r="AA175" s="313"/>
      <c r="AB175" s="313"/>
      <c r="AC175" s="313"/>
      <c r="AD175" s="313"/>
      <c r="AE175" s="315"/>
      <c r="AF175" s="313"/>
      <c r="AG175" s="315"/>
      <c r="AH175" s="315"/>
      <c r="AI175" s="313"/>
      <c r="AJ175" s="313"/>
      <c r="AK175" s="313"/>
      <c r="AL175" s="313"/>
      <c r="AM175" s="313"/>
      <c r="AN175" s="313"/>
      <c r="AO175" s="317"/>
      <c r="AP175" s="317"/>
      <c r="AQ175" s="317"/>
      <c r="AR175" s="317"/>
      <c r="AS175" s="317"/>
      <c r="AT175" s="315"/>
      <c r="AU175" s="317"/>
      <c r="AV175" s="320" t="s">
        <v>160</v>
      </c>
      <c r="AW175" s="321" t="s">
        <v>161</v>
      </c>
    </row>
    <row r="176" spans="2:49" s="276" customFormat="1" ht="24.95" customHeight="1" x14ac:dyDescent="0.2">
      <c r="B176" s="313">
        <v>68</v>
      </c>
      <c r="C176" s="313" t="s">
        <v>340</v>
      </c>
      <c r="D176" s="314" t="s">
        <v>414</v>
      </c>
      <c r="E176" s="315" t="s">
        <v>415</v>
      </c>
      <c r="F176" s="315" t="s">
        <v>330</v>
      </c>
      <c r="G176" s="316">
        <v>2</v>
      </c>
      <c r="H176" s="342"/>
      <c r="I176" s="343"/>
      <c r="J176" s="336"/>
      <c r="K176" s="329">
        <f t="shared" si="5"/>
        <v>0</v>
      </c>
      <c r="L176" s="315"/>
      <c r="M176" s="318"/>
      <c r="N176" s="313"/>
      <c r="O176" s="313"/>
      <c r="P176" s="319"/>
      <c r="Q176" s="313"/>
      <c r="R176" s="313"/>
      <c r="S176" s="313"/>
      <c r="T176" s="313"/>
      <c r="U176" s="313"/>
      <c r="V176" s="313"/>
      <c r="W176" s="313"/>
      <c r="X176" s="313"/>
      <c r="Y176" s="313"/>
      <c r="Z176" s="313"/>
      <c r="AA176" s="313"/>
      <c r="AB176" s="313"/>
      <c r="AC176" s="313"/>
      <c r="AD176" s="313"/>
      <c r="AE176" s="315"/>
      <c r="AF176" s="313"/>
      <c r="AG176" s="315"/>
      <c r="AH176" s="315"/>
      <c r="AI176" s="313"/>
      <c r="AJ176" s="313"/>
      <c r="AK176" s="313"/>
      <c r="AL176" s="313"/>
      <c r="AM176" s="313"/>
      <c r="AN176" s="313"/>
      <c r="AO176" s="317"/>
      <c r="AP176" s="317"/>
      <c r="AQ176" s="317"/>
      <c r="AR176" s="317"/>
      <c r="AS176" s="317"/>
      <c r="AT176" s="315"/>
      <c r="AU176" s="317"/>
      <c r="AV176" s="320" t="s">
        <v>160</v>
      </c>
      <c r="AW176" s="321" t="s">
        <v>161</v>
      </c>
    </row>
    <row r="177" spans="2:49" s="276" customFormat="1" ht="24.95" customHeight="1" x14ac:dyDescent="0.2">
      <c r="B177" s="313">
        <v>69</v>
      </c>
      <c r="C177" s="313" t="s">
        <v>340</v>
      </c>
      <c r="D177" s="314" t="s">
        <v>416</v>
      </c>
      <c r="E177" s="315" t="s">
        <v>417</v>
      </c>
      <c r="F177" s="315" t="s">
        <v>330</v>
      </c>
      <c r="G177" s="316">
        <v>4</v>
      </c>
      <c r="H177" s="342"/>
      <c r="I177" s="343"/>
      <c r="J177" s="336"/>
      <c r="K177" s="329">
        <f t="shared" si="5"/>
        <v>0</v>
      </c>
      <c r="L177" s="315"/>
      <c r="M177" s="318"/>
      <c r="N177" s="313"/>
      <c r="O177" s="313"/>
      <c r="P177" s="319"/>
      <c r="Q177" s="313"/>
      <c r="R177" s="313"/>
      <c r="S177" s="313"/>
      <c r="T177" s="313"/>
      <c r="U177" s="313"/>
      <c r="V177" s="313"/>
      <c r="W177" s="313"/>
      <c r="X177" s="313"/>
      <c r="Y177" s="313"/>
      <c r="Z177" s="313"/>
      <c r="AA177" s="313"/>
      <c r="AB177" s="313"/>
      <c r="AC177" s="313"/>
      <c r="AD177" s="313"/>
      <c r="AE177" s="315"/>
      <c r="AF177" s="313"/>
      <c r="AG177" s="315"/>
      <c r="AH177" s="315"/>
      <c r="AI177" s="313"/>
      <c r="AJ177" s="313"/>
      <c r="AK177" s="313"/>
      <c r="AL177" s="313"/>
      <c r="AM177" s="313"/>
      <c r="AN177" s="313"/>
      <c r="AO177" s="317"/>
      <c r="AP177" s="317"/>
      <c r="AQ177" s="317"/>
      <c r="AR177" s="317"/>
      <c r="AS177" s="317"/>
      <c r="AT177" s="315"/>
      <c r="AU177" s="317"/>
      <c r="AV177" s="320" t="s">
        <v>160</v>
      </c>
      <c r="AW177" s="321" t="s">
        <v>161</v>
      </c>
    </row>
    <row r="178" spans="2:49" s="276" customFormat="1" ht="36" customHeight="1" x14ac:dyDescent="0.2">
      <c r="B178" s="313">
        <v>70</v>
      </c>
      <c r="C178" s="313" t="s">
        <v>340</v>
      </c>
      <c r="D178" s="314" t="s">
        <v>418</v>
      </c>
      <c r="E178" s="314" t="s">
        <v>419</v>
      </c>
      <c r="F178" s="315" t="s">
        <v>330</v>
      </c>
      <c r="G178" s="316">
        <v>6</v>
      </c>
      <c r="H178" s="342"/>
      <c r="I178" s="343"/>
      <c r="J178" s="336"/>
      <c r="K178" s="329">
        <f t="shared" si="5"/>
        <v>0</v>
      </c>
      <c r="L178" s="315"/>
      <c r="M178" s="318"/>
      <c r="N178" s="313"/>
      <c r="O178" s="313"/>
      <c r="P178" s="319"/>
      <c r="Q178" s="313"/>
      <c r="R178" s="313"/>
      <c r="S178" s="313"/>
      <c r="T178" s="313"/>
      <c r="U178" s="313"/>
      <c r="V178" s="313"/>
      <c r="W178" s="313"/>
      <c r="X178" s="313"/>
      <c r="Y178" s="313"/>
      <c r="Z178" s="313"/>
      <c r="AA178" s="313"/>
      <c r="AB178" s="313"/>
      <c r="AC178" s="313"/>
      <c r="AD178" s="313"/>
      <c r="AE178" s="315"/>
      <c r="AF178" s="313"/>
      <c r="AG178" s="315"/>
      <c r="AH178" s="315"/>
      <c r="AI178" s="313"/>
      <c r="AJ178" s="313"/>
      <c r="AK178" s="313"/>
      <c r="AL178" s="313"/>
      <c r="AM178" s="313"/>
      <c r="AN178" s="313"/>
      <c r="AO178" s="317"/>
      <c r="AP178" s="317"/>
      <c r="AQ178" s="317"/>
      <c r="AR178" s="317"/>
      <c r="AS178" s="317"/>
      <c r="AT178" s="315"/>
      <c r="AU178" s="317"/>
      <c r="AV178" s="320" t="s">
        <v>160</v>
      </c>
      <c r="AW178" s="321" t="s">
        <v>161</v>
      </c>
    </row>
    <row r="179" spans="2:49" s="276" customFormat="1" ht="36" customHeight="1" x14ac:dyDescent="0.2">
      <c r="B179" s="313">
        <v>71</v>
      </c>
      <c r="C179" s="313" t="s">
        <v>340</v>
      </c>
      <c r="D179" s="314" t="s">
        <v>420</v>
      </c>
      <c r="E179" s="314" t="s">
        <v>421</v>
      </c>
      <c r="F179" s="315" t="s">
        <v>330</v>
      </c>
      <c r="G179" s="316">
        <v>4</v>
      </c>
      <c r="H179" s="342"/>
      <c r="I179" s="343"/>
      <c r="J179" s="336"/>
      <c r="K179" s="329">
        <f t="shared" si="5"/>
        <v>0</v>
      </c>
      <c r="L179" s="315"/>
      <c r="M179" s="318"/>
      <c r="N179" s="313"/>
      <c r="O179" s="313"/>
      <c r="P179" s="319"/>
      <c r="Q179" s="313"/>
      <c r="R179" s="313"/>
      <c r="S179" s="313"/>
      <c r="T179" s="313"/>
      <c r="U179" s="313"/>
      <c r="V179" s="313"/>
      <c r="W179" s="313"/>
      <c r="X179" s="313"/>
      <c r="Y179" s="313"/>
      <c r="Z179" s="313"/>
      <c r="AA179" s="313"/>
      <c r="AB179" s="313"/>
      <c r="AC179" s="313"/>
      <c r="AD179" s="313"/>
      <c r="AE179" s="315"/>
      <c r="AF179" s="313"/>
      <c r="AG179" s="315"/>
      <c r="AH179" s="315"/>
      <c r="AI179" s="313"/>
      <c r="AJ179" s="313"/>
      <c r="AK179" s="313"/>
      <c r="AL179" s="313"/>
      <c r="AM179" s="313"/>
      <c r="AN179" s="313"/>
      <c r="AO179" s="317"/>
      <c r="AP179" s="317"/>
      <c r="AQ179" s="317"/>
      <c r="AR179" s="317"/>
      <c r="AS179" s="317"/>
      <c r="AT179" s="315"/>
      <c r="AU179" s="317"/>
      <c r="AV179" s="320" t="s">
        <v>160</v>
      </c>
      <c r="AW179" s="321" t="s">
        <v>161</v>
      </c>
    </row>
    <row r="180" spans="2:49" s="276" customFormat="1" ht="36" customHeight="1" x14ac:dyDescent="0.2">
      <c r="B180" s="313">
        <v>72</v>
      </c>
      <c r="C180" s="313" t="s">
        <v>340</v>
      </c>
      <c r="D180" s="314" t="s">
        <v>422</v>
      </c>
      <c r="E180" s="314"/>
      <c r="F180" s="315" t="s">
        <v>330</v>
      </c>
      <c r="G180" s="316">
        <v>4</v>
      </c>
      <c r="H180" s="342"/>
      <c r="I180" s="343"/>
      <c r="J180" s="336"/>
      <c r="K180" s="329">
        <f t="shared" si="5"/>
        <v>0</v>
      </c>
      <c r="L180" s="315"/>
      <c r="M180" s="318"/>
      <c r="N180" s="313"/>
      <c r="O180" s="313"/>
      <c r="P180" s="319"/>
      <c r="Q180" s="313"/>
      <c r="R180" s="313"/>
      <c r="S180" s="313"/>
      <c r="T180" s="313"/>
      <c r="U180" s="313"/>
      <c r="V180" s="313"/>
      <c r="W180" s="313"/>
      <c r="X180" s="313"/>
      <c r="Y180" s="313"/>
      <c r="Z180" s="313"/>
      <c r="AA180" s="313"/>
      <c r="AB180" s="313"/>
      <c r="AC180" s="313"/>
      <c r="AD180" s="313"/>
      <c r="AE180" s="315"/>
      <c r="AF180" s="313"/>
      <c r="AG180" s="315"/>
      <c r="AH180" s="315"/>
      <c r="AI180" s="313"/>
      <c r="AJ180" s="313"/>
      <c r="AK180" s="313"/>
      <c r="AL180" s="313"/>
      <c r="AM180" s="313"/>
      <c r="AN180" s="313"/>
      <c r="AO180" s="317"/>
      <c r="AP180" s="317"/>
      <c r="AQ180" s="317"/>
      <c r="AR180" s="317"/>
      <c r="AS180" s="317"/>
      <c r="AT180" s="315"/>
      <c r="AU180" s="317"/>
      <c r="AV180" s="320" t="s">
        <v>160</v>
      </c>
      <c r="AW180" s="321" t="s">
        <v>161</v>
      </c>
    </row>
    <row r="181" spans="2:49" s="276" customFormat="1" ht="36" customHeight="1" x14ac:dyDescent="0.2">
      <c r="B181" s="313">
        <v>73</v>
      </c>
      <c r="C181" s="313" t="s">
        <v>340</v>
      </c>
      <c r="D181" s="314" t="s">
        <v>423</v>
      </c>
      <c r="E181" s="314"/>
      <c r="F181" s="315" t="s">
        <v>330</v>
      </c>
      <c r="G181" s="316">
        <v>4</v>
      </c>
      <c r="H181" s="342"/>
      <c r="I181" s="343"/>
      <c r="J181" s="336"/>
      <c r="K181" s="329">
        <f t="shared" si="5"/>
        <v>0</v>
      </c>
      <c r="L181" s="315"/>
      <c r="M181" s="318"/>
      <c r="N181" s="313"/>
      <c r="O181" s="313"/>
      <c r="P181" s="319"/>
      <c r="Q181" s="313"/>
      <c r="R181" s="313"/>
      <c r="S181" s="313"/>
      <c r="T181" s="313"/>
      <c r="U181" s="313"/>
      <c r="V181" s="313"/>
      <c r="W181" s="313"/>
      <c r="X181" s="313"/>
      <c r="Y181" s="313"/>
      <c r="Z181" s="313"/>
      <c r="AA181" s="313"/>
      <c r="AB181" s="313"/>
      <c r="AC181" s="313"/>
      <c r="AD181" s="313"/>
      <c r="AE181" s="315"/>
      <c r="AF181" s="313"/>
      <c r="AG181" s="315"/>
      <c r="AH181" s="315"/>
      <c r="AI181" s="313"/>
      <c r="AJ181" s="313"/>
      <c r="AK181" s="313"/>
      <c r="AL181" s="313"/>
      <c r="AM181" s="313"/>
      <c r="AN181" s="313"/>
      <c r="AO181" s="317"/>
      <c r="AP181" s="317"/>
      <c r="AQ181" s="317"/>
      <c r="AR181" s="317"/>
      <c r="AS181" s="317"/>
      <c r="AT181" s="315"/>
      <c r="AU181" s="317"/>
      <c r="AV181" s="320" t="s">
        <v>160</v>
      </c>
      <c r="AW181" s="321" t="s">
        <v>161</v>
      </c>
    </row>
    <row r="182" spans="2:49" s="275" customFormat="1" ht="21" customHeight="1" x14ac:dyDescent="0.2">
      <c r="B182" s="307" t="s">
        <v>424</v>
      </c>
      <c r="C182" s="307"/>
      <c r="D182" s="308"/>
      <c r="E182" s="308"/>
      <c r="F182" s="308"/>
      <c r="G182" s="308"/>
      <c r="H182" s="338"/>
      <c r="I182" s="339"/>
      <c r="J182" s="339"/>
      <c r="K182" s="310">
        <f>SUM(K183:K186)</f>
        <v>0</v>
      </c>
      <c r="L182" s="311"/>
      <c r="M182" s="311"/>
      <c r="N182" s="311"/>
      <c r="O182" s="298" t="e">
        <f>SUM(#REF!)</f>
        <v>#REF!</v>
      </c>
      <c r="P182" s="311"/>
      <c r="Q182" s="311"/>
      <c r="R182" s="311"/>
      <c r="S182" s="311"/>
      <c r="T182" s="311"/>
      <c r="U182" s="311"/>
      <c r="V182" s="311"/>
      <c r="W182" s="311"/>
      <c r="X182" s="311"/>
      <c r="Y182" s="311"/>
      <c r="Z182" s="311"/>
      <c r="AA182" s="311"/>
      <c r="AB182" s="311"/>
      <c r="AC182" s="311"/>
      <c r="AD182" s="311"/>
      <c r="AE182" s="311" t="s">
        <v>134</v>
      </c>
      <c r="AF182" s="311"/>
      <c r="AG182" s="311" t="s">
        <v>324</v>
      </c>
      <c r="AH182" s="311" t="s">
        <v>134</v>
      </c>
      <c r="AI182" s="311"/>
      <c r="AJ182" s="311"/>
      <c r="AK182" s="311"/>
      <c r="AL182" s="311" t="s">
        <v>339</v>
      </c>
      <c r="AM182" s="311"/>
      <c r="AN182" s="311"/>
      <c r="AO182" s="311"/>
      <c r="AP182" s="311"/>
      <c r="AQ182" s="311"/>
      <c r="AR182" s="311"/>
      <c r="AS182" s="311"/>
      <c r="AT182" s="311"/>
      <c r="AU182" s="312" t="e">
        <f>SUM(#REF!)</f>
        <v>#REF!</v>
      </c>
      <c r="AV182" s="311"/>
      <c r="AW182" s="311"/>
    </row>
    <row r="183" spans="2:49" s="276" customFormat="1" ht="36" customHeight="1" x14ac:dyDescent="0.2">
      <c r="B183" s="313">
        <v>74</v>
      </c>
      <c r="C183" s="313" t="s">
        <v>340</v>
      </c>
      <c r="D183" s="314" t="s">
        <v>412</v>
      </c>
      <c r="E183" s="315"/>
      <c r="F183" s="315" t="s">
        <v>330</v>
      </c>
      <c r="G183" s="316">
        <v>4</v>
      </c>
      <c r="H183" s="342"/>
      <c r="I183" s="343"/>
      <c r="J183" s="336"/>
      <c r="K183" s="329">
        <f>(G183*H183)+(G183*J183)</f>
        <v>0</v>
      </c>
      <c r="L183" s="315"/>
      <c r="M183" s="318"/>
      <c r="N183" s="313"/>
      <c r="O183" s="313"/>
      <c r="P183" s="319"/>
      <c r="Q183" s="313"/>
      <c r="R183" s="313"/>
      <c r="S183" s="313"/>
      <c r="T183" s="313"/>
      <c r="U183" s="313"/>
      <c r="V183" s="313"/>
      <c r="W183" s="313"/>
      <c r="X183" s="313"/>
      <c r="Y183" s="313"/>
      <c r="Z183" s="313"/>
      <c r="AA183" s="313"/>
      <c r="AB183" s="313"/>
      <c r="AC183" s="313"/>
      <c r="AD183" s="313"/>
      <c r="AE183" s="315"/>
      <c r="AF183" s="313"/>
      <c r="AG183" s="315"/>
      <c r="AH183" s="315"/>
      <c r="AI183" s="313"/>
      <c r="AJ183" s="313"/>
      <c r="AK183" s="313"/>
      <c r="AL183" s="313"/>
      <c r="AM183" s="313"/>
      <c r="AN183" s="313"/>
      <c r="AO183" s="317"/>
      <c r="AP183" s="317"/>
      <c r="AQ183" s="317"/>
      <c r="AR183" s="317"/>
      <c r="AS183" s="317"/>
      <c r="AT183" s="315"/>
      <c r="AU183" s="317"/>
      <c r="AV183" s="320" t="s">
        <v>160</v>
      </c>
      <c r="AW183" s="321" t="s">
        <v>161</v>
      </c>
    </row>
    <row r="184" spans="2:49" s="276" customFormat="1" ht="24.95" customHeight="1" x14ac:dyDescent="0.2">
      <c r="B184" s="313">
        <v>75</v>
      </c>
      <c r="C184" s="313" t="s">
        <v>340</v>
      </c>
      <c r="D184" s="314" t="s">
        <v>414</v>
      </c>
      <c r="E184" s="315" t="s">
        <v>415</v>
      </c>
      <c r="F184" s="315" t="s">
        <v>330</v>
      </c>
      <c r="G184" s="316">
        <v>5</v>
      </c>
      <c r="H184" s="342"/>
      <c r="I184" s="343"/>
      <c r="J184" s="336"/>
      <c r="K184" s="329">
        <f>(G184*H184)+(G184*J184)</f>
        <v>0</v>
      </c>
      <c r="L184" s="315"/>
      <c r="M184" s="318"/>
      <c r="N184" s="313"/>
      <c r="O184" s="313"/>
      <c r="P184" s="319"/>
      <c r="Q184" s="313"/>
      <c r="R184" s="313"/>
      <c r="S184" s="313"/>
      <c r="T184" s="313"/>
      <c r="U184" s="313"/>
      <c r="V184" s="313"/>
      <c r="W184" s="313"/>
      <c r="X184" s="313"/>
      <c r="Y184" s="313"/>
      <c r="Z184" s="313"/>
      <c r="AA184" s="313"/>
      <c r="AB184" s="313"/>
      <c r="AC184" s="313"/>
      <c r="AD184" s="313"/>
      <c r="AE184" s="315"/>
      <c r="AF184" s="313"/>
      <c r="AG184" s="315"/>
      <c r="AH184" s="315"/>
      <c r="AI184" s="313"/>
      <c r="AJ184" s="313"/>
      <c r="AK184" s="313"/>
      <c r="AL184" s="313"/>
      <c r="AM184" s="313"/>
      <c r="AN184" s="313"/>
      <c r="AO184" s="317"/>
      <c r="AP184" s="317"/>
      <c r="AQ184" s="317"/>
      <c r="AR184" s="317"/>
      <c r="AS184" s="317"/>
      <c r="AT184" s="315"/>
      <c r="AU184" s="317"/>
      <c r="AV184" s="320" t="s">
        <v>160</v>
      </c>
      <c r="AW184" s="321" t="s">
        <v>161</v>
      </c>
    </row>
    <row r="185" spans="2:49" s="276" customFormat="1" ht="24.95" customHeight="1" x14ac:dyDescent="0.2">
      <c r="B185" s="313">
        <v>76</v>
      </c>
      <c r="C185" s="313" t="s">
        <v>340</v>
      </c>
      <c r="D185" s="314" t="s">
        <v>416</v>
      </c>
      <c r="E185" s="315" t="s">
        <v>417</v>
      </c>
      <c r="F185" s="315" t="s">
        <v>330</v>
      </c>
      <c r="G185" s="316">
        <v>2</v>
      </c>
      <c r="H185" s="342"/>
      <c r="I185" s="343"/>
      <c r="J185" s="336"/>
      <c r="K185" s="329">
        <f>(G185*H185)+(G185*J185)</f>
        <v>0</v>
      </c>
      <c r="L185" s="315"/>
      <c r="M185" s="318"/>
      <c r="N185" s="313"/>
      <c r="O185" s="313"/>
      <c r="P185" s="319"/>
      <c r="Q185" s="313"/>
      <c r="R185" s="313"/>
      <c r="S185" s="313"/>
      <c r="T185" s="313"/>
      <c r="U185" s="313"/>
      <c r="V185" s="313"/>
      <c r="W185" s="313"/>
      <c r="X185" s="313"/>
      <c r="Y185" s="313"/>
      <c r="Z185" s="313"/>
      <c r="AA185" s="313"/>
      <c r="AB185" s="313"/>
      <c r="AC185" s="313"/>
      <c r="AD185" s="313"/>
      <c r="AE185" s="315"/>
      <c r="AF185" s="313"/>
      <c r="AG185" s="315"/>
      <c r="AH185" s="315"/>
      <c r="AI185" s="313"/>
      <c r="AJ185" s="313"/>
      <c r="AK185" s="313"/>
      <c r="AL185" s="313"/>
      <c r="AM185" s="313"/>
      <c r="AN185" s="313"/>
      <c r="AO185" s="317"/>
      <c r="AP185" s="317"/>
      <c r="AQ185" s="317"/>
      <c r="AR185" s="317"/>
      <c r="AS185" s="317"/>
      <c r="AT185" s="315"/>
      <c r="AU185" s="317"/>
      <c r="AV185" s="320" t="s">
        <v>160</v>
      </c>
      <c r="AW185" s="321" t="s">
        <v>161</v>
      </c>
    </row>
    <row r="186" spans="2:49" s="276" customFormat="1" ht="36" customHeight="1" x14ac:dyDescent="0.2">
      <c r="B186" s="313">
        <v>77</v>
      </c>
      <c r="C186" s="313" t="s">
        <v>340</v>
      </c>
      <c r="D186" s="314" t="s">
        <v>418</v>
      </c>
      <c r="E186" s="314" t="s">
        <v>419</v>
      </c>
      <c r="F186" s="315" t="s">
        <v>330</v>
      </c>
      <c r="G186" s="316">
        <v>7</v>
      </c>
      <c r="H186" s="342"/>
      <c r="I186" s="343"/>
      <c r="J186" s="336"/>
      <c r="K186" s="329">
        <f>(G186*H186)+(G186*J186)</f>
        <v>0</v>
      </c>
      <c r="L186" s="315"/>
      <c r="M186" s="318"/>
      <c r="N186" s="313"/>
      <c r="O186" s="313"/>
      <c r="P186" s="319"/>
      <c r="Q186" s="313"/>
      <c r="R186" s="313"/>
      <c r="S186" s="313"/>
      <c r="T186" s="313"/>
      <c r="U186" s="313"/>
      <c r="V186" s="313"/>
      <c r="W186" s="313"/>
      <c r="X186" s="313"/>
      <c r="Y186" s="313"/>
      <c r="Z186" s="313"/>
      <c r="AA186" s="313"/>
      <c r="AB186" s="313"/>
      <c r="AC186" s="313"/>
      <c r="AD186" s="313"/>
      <c r="AE186" s="315"/>
      <c r="AF186" s="313"/>
      <c r="AG186" s="315"/>
      <c r="AH186" s="315"/>
      <c r="AI186" s="313"/>
      <c r="AJ186" s="313"/>
      <c r="AK186" s="313"/>
      <c r="AL186" s="313"/>
      <c r="AM186" s="313"/>
      <c r="AN186" s="313"/>
      <c r="AO186" s="317"/>
      <c r="AP186" s="317"/>
      <c r="AQ186" s="317"/>
      <c r="AR186" s="317"/>
      <c r="AS186" s="317"/>
      <c r="AT186" s="315"/>
      <c r="AU186" s="317"/>
      <c r="AV186" s="320" t="s">
        <v>160</v>
      </c>
      <c r="AW186" s="321" t="s">
        <v>161</v>
      </c>
    </row>
    <row r="187" spans="2:49" s="275" customFormat="1" ht="21" customHeight="1" x14ac:dyDescent="0.2">
      <c r="B187" s="307" t="s">
        <v>425</v>
      </c>
      <c r="C187" s="307"/>
      <c r="D187" s="308"/>
      <c r="E187" s="308"/>
      <c r="F187" s="308"/>
      <c r="G187" s="308"/>
      <c r="H187" s="338"/>
      <c r="I187" s="339"/>
      <c r="J187" s="339"/>
      <c r="K187" s="310">
        <f>SUM(K188:K191)</f>
        <v>0</v>
      </c>
      <c r="L187" s="311"/>
      <c r="M187" s="311"/>
      <c r="N187" s="311"/>
      <c r="O187" s="298" t="e">
        <f>SUM(#REF!)</f>
        <v>#REF!</v>
      </c>
      <c r="P187" s="311"/>
      <c r="Q187" s="311"/>
      <c r="R187" s="311"/>
      <c r="S187" s="311"/>
      <c r="T187" s="311"/>
      <c r="U187" s="311"/>
      <c r="V187" s="311"/>
      <c r="W187" s="311"/>
      <c r="X187" s="311"/>
      <c r="Y187" s="311"/>
      <c r="Z187" s="311"/>
      <c r="AA187" s="311"/>
      <c r="AB187" s="311"/>
      <c r="AC187" s="311"/>
      <c r="AD187" s="311"/>
      <c r="AE187" s="311" t="s">
        <v>134</v>
      </c>
      <c r="AF187" s="311"/>
      <c r="AG187" s="311" t="s">
        <v>324</v>
      </c>
      <c r="AH187" s="311" t="s">
        <v>134</v>
      </c>
      <c r="AI187" s="311"/>
      <c r="AJ187" s="311"/>
      <c r="AK187" s="311"/>
      <c r="AL187" s="311" t="s">
        <v>339</v>
      </c>
      <c r="AM187" s="311"/>
      <c r="AN187" s="311"/>
      <c r="AO187" s="311"/>
      <c r="AP187" s="311"/>
      <c r="AQ187" s="311"/>
      <c r="AR187" s="311"/>
      <c r="AS187" s="311"/>
      <c r="AT187" s="311"/>
      <c r="AU187" s="312" t="e">
        <f>SUM(#REF!)</f>
        <v>#REF!</v>
      </c>
      <c r="AV187" s="311"/>
      <c r="AW187" s="311"/>
    </row>
    <row r="188" spans="2:49" s="276" customFormat="1" ht="36" customHeight="1" x14ac:dyDescent="0.2">
      <c r="B188" s="313">
        <v>78</v>
      </c>
      <c r="C188" s="313" t="s">
        <v>340</v>
      </c>
      <c r="D188" s="314" t="s">
        <v>412</v>
      </c>
      <c r="E188" s="315"/>
      <c r="F188" s="315" t="s">
        <v>330</v>
      </c>
      <c r="G188" s="316">
        <v>4</v>
      </c>
      <c r="H188" s="342"/>
      <c r="I188" s="343"/>
      <c r="J188" s="336"/>
      <c r="K188" s="329">
        <f>(G188*H188)+(G188*J188)</f>
        <v>0</v>
      </c>
      <c r="L188" s="315"/>
      <c r="M188" s="318"/>
      <c r="N188" s="313"/>
      <c r="O188" s="313"/>
      <c r="P188" s="319"/>
      <c r="Q188" s="313"/>
      <c r="R188" s="313"/>
      <c r="S188" s="313"/>
      <c r="T188" s="313"/>
      <c r="U188" s="313"/>
      <c r="V188" s="313"/>
      <c r="W188" s="313"/>
      <c r="X188" s="313"/>
      <c r="Y188" s="313"/>
      <c r="Z188" s="313"/>
      <c r="AA188" s="313"/>
      <c r="AB188" s="313"/>
      <c r="AC188" s="313"/>
      <c r="AD188" s="313"/>
      <c r="AE188" s="315"/>
      <c r="AF188" s="313"/>
      <c r="AG188" s="315"/>
      <c r="AH188" s="315"/>
      <c r="AI188" s="313"/>
      <c r="AJ188" s="313"/>
      <c r="AK188" s="313"/>
      <c r="AL188" s="313"/>
      <c r="AM188" s="313"/>
      <c r="AN188" s="313"/>
      <c r="AO188" s="317"/>
      <c r="AP188" s="317"/>
      <c r="AQ188" s="317"/>
      <c r="AR188" s="317"/>
      <c r="AS188" s="317"/>
      <c r="AT188" s="315"/>
      <c r="AU188" s="317"/>
      <c r="AV188" s="320" t="s">
        <v>160</v>
      </c>
      <c r="AW188" s="321" t="s">
        <v>161</v>
      </c>
    </row>
    <row r="189" spans="2:49" s="276" customFormat="1" ht="24.95" customHeight="1" x14ac:dyDescent="0.2">
      <c r="B189" s="313">
        <v>79</v>
      </c>
      <c r="C189" s="313" t="s">
        <v>340</v>
      </c>
      <c r="D189" s="314" t="s">
        <v>414</v>
      </c>
      <c r="E189" s="315" t="s">
        <v>415</v>
      </c>
      <c r="F189" s="315" t="s">
        <v>330</v>
      </c>
      <c r="G189" s="316">
        <v>5</v>
      </c>
      <c r="H189" s="342"/>
      <c r="I189" s="343"/>
      <c r="J189" s="336"/>
      <c r="K189" s="329">
        <f>(G189*H189)+(G189*J189)</f>
        <v>0</v>
      </c>
      <c r="L189" s="315"/>
      <c r="M189" s="318"/>
      <c r="N189" s="313"/>
      <c r="O189" s="313"/>
      <c r="P189" s="319"/>
      <c r="Q189" s="313"/>
      <c r="R189" s="313"/>
      <c r="S189" s="313"/>
      <c r="T189" s="313"/>
      <c r="U189" s="313"/>
      <c r="V189" s="313"/>
      <c r="W189" s="313"/>
      <c r="X189" s="313"/>
      <c r="Y189" s="313"/>
      <c r="Z189" s="313"/>
      <c r="AA189" s="313"/>
      <c r="AB189" s="313"/>
      <c r="AC189" s="313"/>
      <c r="AD189" s="313"/>
      <c r="AE189" s="315"/>
      <c r="AF189" s="313"/>
      <c r="AG189" s="315"/>
      <c r="AH189" s="315"/>
      <c r="AI189" s="313"/>
      <c r="AJ189" s="313"/>
      <c r="AK189" s="313"/>
      <c r="AL189" s="313"/>
      <c r="AM189" s="313"/>
      <c r="AN189" s="313"/>
      <c r="AO189" s="317"/>
      <c r="AP189" s="317"/>
      <c r="AQ189" s="317"/>
      <c r="AR189" s="317"/>
      <c r="AS189" s="317"/>
      <c r="AT189" s="315"/>
      <c r="AU189" s="317"/>
      <c r="AV189" s="320" t="s">
        <v>160</v>
      </c>
      <c r="AW189" s="321" t="s">
        <v>161</v>
      </c>
    </row>
    <row r="190" spans="2:49" s="276" customFormat="1" ht="24.95" customHeight="1" x14ac:dyDescent="0.2">
      <c r="B190" s="313">
        <v>80</v>
      </c>
      <c r="C190" s="313" t="s">
        <v>340</v>
      </c>
      <c r="D190" s="314" t="s">
        <v>416</v>
      </c>
      <c r="E190" s="315" t="s">
        <v>417</v>
      </c>
      <c r="F190" s="315" t="s">
        <v>330</v>
      </c>
      <c r="G190" s="316">
        <v>1</v>
      </c>
      <c r="H190" s="342"/>
      <c r="I190" s="343"/>
      <c r="J190" s="336"/>
      <c r="K190" s="329">
        <f>(G190*H190)+(G190*J190)</f>
        <v>0</v>
      </c>
      <c r="L190" s="315"/>
      <c r="M190" s="318"/>
      <c r="N190" s="313"/>
      <c r="O190" s="313"/>
      <c r="P190" s="319"/>
      <c r="Q190" s="313"/>
      <c r="R190" s="313"/>
      <c r="S190" s="313"/>
      <c r="T190" s="313"/>
      <c r="U190" s="313"/>
      <c r="V190" s="313"/>
      <c r="W190" s="313"/>
      <c r="X190" s="313"/>
      <c r="Y190" s="313"/>
      <c r="Z190" s="313"/>
      <c r="AA190" s="313"/>
      <c r="AB190" s="313"/>
      <c r="AC190" s="313"/>
      <c r="AD190" s="313"/>
      <c r="AE190" s="315"/>
      <c r="AF190" s="313"/>
      <c r="AG190" s="315"/>
      <c r="AH190" s="315"/>
      <c r="AI190" s="313"/>
      <c r="AJ190" s="313"/>
      <c r="AK190" s="313"/>
      <c r="AL190" s="313"/>
      <c r="AM190" s="313"/>
      <c r="AN190" s="313"/>
      <c r="AO190" s="317"/>
      <c r="AP190" s="317"/>
      <c r="AQ190" s="317"/>
      <c r="AR190" s="317"/>
      <c r="AS190" s="317"/>
      <c r="AT190" s="315"/>
      <c r="AU190" s="317"/>
      <c r="AV190" s="320" t="s">
        <v>160</v>
      </c>
      <c r="AW190" s="321" t="s">
        <v>161</v>
      </c>
    </row>
    <row r="191" spans="2:49" s="276" customFormat="1" ht="36" customHeight="1" x14ac:dyDescent="0.2">
      <c r="B191" s="313">
        <v>81</v>
      </c>
      <c r="C191" s="313" t="s">
        <v>340</v>
      </c>
      <c r="D191" s="314" t="s">
        <v>418</v>
      </c>
      <c r="E191" s="314" t="s">
        <v>419</v>
      </c>
      <c r="F191" s="315" t="s">
        <v>330</v>
      </c>
      <c r="G191" s="316">
        <v>6</v>
      </c>
      <c r="H191" s="342"/>
      <c r="I191" s="343"/>
      <c r="J191" s="336"/>
      <c r="K191" s="329">
        <f>(G191*H191)+(G191*J191)</f>
        <v>0</v>
      </c>
      <c r="L191" s="315"/>
      <c r="M191" s="318"/>
      <c r="N191" s="313"/>
      <c r="O191" s="313"/>
      <c r="P191" s="319"/>
      <c r="Q191" s="313"/>
      <c r="R191" s="313"/>
      <c r="S191" s="313"/>
      <c r="T191" s="313"/>
      <c r="U191" s="313"/>
      <c r="V191" s="313"/>
      <c r="W191" s="313"/>
      <c r="X191" s="313"/>
      <c r="Y191" s="313"/>
      <c r="Z191" s="313"/>
      <c r="AA191" s="313"/>
      <c r="AB191" s="313"/>
      <c r="AC191" s="313"/>
      <c r="AD191" s="313"/>
      <c r="AE191" s="315"/>
      <c r="AF191" s="313"/>
      <c r="AG191" s="315"/>
      <c r="AH191" s="315"/>
      <c r="AI191" s="313"/>
      <c r="AJ191" s="313"/>
      <c r="AK191" s="313"/>
      <c r="AL191" s="313"/>
      <c r="AM191" s="313"/>
      <c r="AN191" s="313"/>
      <c r="AO191" s="317"/>
      <c r="AP191" s="317"/>
      <c r="AQ191" s="317"/>
      <c r="AR191" s="317"/>
      <c r="AS191" s="317"/>
      <c r="AT191" s="315"/>
      <c r="AU191" s="317"/>
      <c r="AV191" s="320" t="s">
        <v>160</v>
      </c>
      <c r="AW191" s="321" t="s">
        <v>161</v>
      </c>
    </row>
    <row r="192" spans="2:49" s="275" customFormat="1" ht="21" customHeight="1" x14ac:dyDescent="0.2">
      <c r="B192" s="307" t="s">
        <v>426</v>
      </c>
      <c r="C192" s="307"/>
      <c r="D192" s="308"/>
      <c r="E192" s="308"/>
      <c r="F192" s="308"/>
      <c r="G192" s="308"/>
      <c r="H192" s="338"/>
      <c r="I192" s="339"/>
      <c r="J192" s="339"/>
      <c r="K192" s="310">
        <f>SUM(K193:K196)</f>
        <v>0</v>
      </c>
      <c r="L192" s="311"/>
      <c r="M192" s="311"/>
      <c r="N192" s="311"/>
      <c r="O192" s="298" t="e">
        <f>SUM(#REF!)</f>
        <v>#REF!</v>
      </c>
      <c r="P192" s="311"/>
      <c r="Q192" s="311"/>
      <c r="R192" s="311"/>
      <c r="S192" s="311"/>
      <c r="T192" s="311"/>
      <c r="U192" s="311"/>
      <c r="V192" s="311"/>
      <c r="W192" s="311"/>
      <c r="X192" s="311"/>
      <c r="Y192" s="311"/>
      <c r="Z192" s="311"/>
      <c r="AA192" s="311"/>
      <c r="AB192" s="311"/>
      <c r="AC192" s="311"/>
      <c r="AD192" s="311"/>
      <c r="AE192" s="311" t="s">
        <v>134</v>
      </c>
      <c r="AF192" s="311"/>
      <c r="AG192" s="311" t="s">
        <v>324</v>
      </c>
      <c r="AH192" s="311" t="s">
        <v>134</v>
      </c>
      <c r="AI192" s="311"/>
      <c r="AJ192" s="311"/>
      <c r="AK192" s="311"/>
      <c r="AL192" s="311" t="s">
        <v>339</v>
      </c>
      <c r="AM192" s="311"/>
      <c r="AN192" s="311"/>
      <c r="AO192" s="311"/>
      <c r="AP192" s="311"/>
      <c r="AQ192" s="311"/>
      <c r="AR192" s="311"/>
      <c r="AS192" s="311"/>
      <c r="AT192" s="311"/>
      <c r="AU192" s="312" t="e">
        <f>SUM(#REF!)</f>
        <v>#REF!</v>
      </c>
      <c r="AV192" s="311"/>
      <c r="AW192" s="311"/>
    </row>
    <row r="193" spans="2:49" s="276" customFormat="1" ht="36" customHeight="1" x14ac:dyDescent="0.2">
      <c r="B193" s="313">
        <v>82</v>
      </c>
      <c r="C193" s="313" t="s">
        <v>340</v>
      </c>
      <c r="D193" s="314" t="s">
        <v>412</v>
      </c>
      <c r="E193" s="315"/>
      <c r="F193" s="315" t="s">
        <v>330</v>
      </c>
      <c r="G193" s="316">
        <v>8</v>
      </c>
      <c r="H193" s="342"/>
      <c r="I193" s="343"/>
      <c r="J193" s="336"/>
      <c r="K193" s="329">
        <f>(G193*H193)+(G193*J193)</f>
        <v>0</v>
      </c>
      <c r="L193" s="315"/>
      <c r="M193" s="318"/>
      <c r="N193" s="313"/>
      <c r="O193" s="313"/>
      <c r="P193" s="319"/>
      <c r="Q193" s="313"/>
      <c r="R193" s="313"/>
      <c r="S193" s="313"/>
      <c r="T193" s="313"/>
      <c r="U193" s="313"/>
      <c r="V193" s="313"/>
      <c r="W193" s="313"/>
      <c r="X193" s="313"/>
      <c r="Y193" s="313"/>
      <c r="Z193" s="313"/>
      <c r="AA193" s="313"/>
      <c r="AB193" s="313"/>
      <c r="AC193" s="313"/>
      <c r="AD193" s="313"/>
      <c r="AE193" s="315"/>
      <c r="AF193" s="313"/>
      <c r="AG193" s="315"/>
      <c r="AH193" s="315"/>
      <c r="AI193" s="313"/>
      <c r="AJ193" s="313"/>
      <c r="AK193" s="313"/>
      <c r="AL193" s="313"/>
      <c r="AM193" s="313"/>
      <c r="AN193" s="313"/>
      <c r="AO193" s="317"/>
      <c r="AP193" s="317"/>
      <c r="AQ193" s="317"/>
      <c r="AR193" s="317"/>
      <c r="AS193" s="317"/>
      <c r="AT193" s="315"/>
      <c r="AU193" s="317"/>
      <c r="AV193" s="320" t="s">
        <v>160</v>
      </c>
      <c r="AW193" s="321" t="s">
        <v>161</v>
      </c>
    </row>
    <row r="194" spans="2:49" s="276" customFormat="1" ht="24.95" customHeight="1" x14ac:dyDescent="0.2">
      <c r="B194" s="313">
        <v>83</v>
      </c>
      <c r="C194" s="313" t="s">
        <v>340</v>
      </c>
      <c r="D194" s="314" t="s">
        <v>414</v>
      </c>
      <c r="E194" s="315" t="s">
        <v>415</v>
      </c>
      <c r="F194" s="315" t="s">
        <v>330</v>
      </c>
      <c r="G194" s="316">
        <v>7</v>
      </c>
      <c r="H194" s="342"/>
      <c r="I194" s="343"/>
      <c r="J194" s="336"/>
      <c r="K194" s="329">
        <f>(G194*H194)+(G194*J194)</f>
        <v>0</v>
      </c>
      <c r="L194" s="315"/>
      <c r="M194" s="318"/>
      <c r="N194" s="313"/>
      <c r="O194" s="313"/>
      <c r="P194" s="319"/>
      <c r="Q194" s="313"/>
      <c r="R194" s="313"/>
      <c r="S194" s="313"/>
      <c r="T194" s="313"/>
      <c r="U194" s="313"/>
      <c r="V194" s="313"/>
      <c r="W194" s="313"/>
      <c r="X194" s="313"/>
      <c r="Y194" s="313"/>
      <c r="Z194" s="313"/>
      <c r="AA194" s="313"/>
      <c r="AB194" s="313"/>
      <c r="AC194" s="313"/>
      <c r="AD194" s="313"/>
      <c r="AE194" s="315"/>
      <c r="AF194" s="313"/>
      <c r="AG194" s="315"/>
      <c r="AH194" s="315"/>
      <c r="AI194" s="313"/>
      <c r="AJ194" s="313"/>
      <c r="AK194" s="313"/>
      <c r="AL194" s="313"/>
      <c r="AM194" s="313"/>
      <c r="AN194" s="313"/>
      <c r="AO194" s="317"/>
      <c r="AP194" s="317"/>
      <c r="AQ194" s="317"/>
      <c r="AR194" s="317"/>
      <c r="AS194" s="317"/>
      <c r="AT194" s="315"/>
      <c r="AU194" s="317"/>
      <c r="AV194" s="320" t="s">
        <v>160</v>
      </c>
      <c r="AW194" s="321" t="s">
        <v>161</v>
      </c>
    </row>
    <row r="195" spans="2:49" s="276" customFormat="1" ht="24.95" customHeight="1" x14ac:dyDescent="0.2">
      <c r="B195" s="313">
        <v>84</v>
      </c>
      <c r="C195" s="313" t="s">
        <v>340</v>
      </c>
      <c r="D195" s="314" t="s">
        <v>416</v>
      </c>
      <c r="E195" s="315" t="s">
        <v>417</v>
      </c>
      <c r="F195" s="315" t="s">
        <v>330</v>
      </c>
      <c r="G195" s="316">
        <v>5</v>
      </c>
      <c r="H195" s="342"/>
      <c r="I195" s="343"/>
      <c r="J195" s="336"/>
      <c r="K195" s="329">
        <f>(G195*H195)+(G195*J195)</f>
        <v>0</v>
      </c>
      <c r="L195" s="315"/>
      <c r="M195" s="318"/>
      <c r="N195" s="313"/>
      <c r="O195" s="313"/>
      <c r="P195" s="319"/>
      <c r="Q195" s="313"/>
      <c r="R195" s="313"/>
      <c r="S195" s="313"/>
      <c r="T195" s="313"/>
      <c r="U195" s="313"/>
      <c r="V195" s="313"/>
      <c r="W195" s="313"/>
      <c r="X195" s="313"/>
      <c r="Y195" s="313"/>
      <c r="Z195" s="313"/>
      <c r="AA195" s="313"/>
      <c r="AB195" s="313"/>
      <c r="AC195" s="313"/>
      <c r="AD195" s="313"/>
      <c r="AE195" s="315"/>
      <c r="AF195" s="313"/>
      <c r="AG195" s="315"/>
      <c r="AH195" s="315"/>
      <c r="AI195" s="313"/>
      <c r="AJ195" s="313"/>
      <c r="AK195" s="313"/>
      <c r="AL195" s="313"/>
      <c r="AM195" s="313"/>
      <c r="AN195" s="313"/>
      <c r="AO195" s="317"/>
      <c r="AP195" s="317"/>
      <c r="AQ195" s="317"/>
      <c r="AR195" s="317"/>
      <c r="AS195" s="317"/>
      <c r="AT195" s="315"/>
      <c r="AU195" s="317"/>
      <c r="AV195" s="320" t="s">
        <v>160</v>
      </c>
      <c r="AW195" s="321" t="s">
        <v>161</v>
      </c>
    </row>
    <row r="196" spans="2:49" s="276" customFormat="1" ht="36" customHeight="1" x14ac:dyDescent="0.2">
      <c r="B196" s="313">
        <v>85</v>
      </c>
      <c r="C196" s="313" t="s">
        <v>340</v>
      </c>
      <c r="D196" s="314" t="s">
        <v>418</v>
      </c>
      <c r="E196" s="314" t="s">
        <v>419</v>
      </c>
      <c r="F196" s="315" t="s">
        <v>330</v>
      </c>
      <c r="G196" s="316">
        <v>12</v>
      </c>
      <c r="H196" s="342"/>
      <c r="I196" s="343"/>
      <c r="J196" s="336"/>
      <c r="K196" s="329">
        <f>(G196*H196)+(G196*J196)</f>
        <v>0</v>
      </c>
      <c r="L196" s="315"/>
      <c r="M196" s="318"/>
      <c r="N196" s="313"/>
      <c r="O196" s="313"/>
      <c r="P196" s="319"/>
      <c r="Q196" s="313"/>
      <c r="R196" s="313"/>
      <c r="S196" s="313"/>
      <c r="T196" s="313"/>
      <c r="U196" s="313"/>
      <c r="V196" s="313"/>
      <c r="W196" s="313"/>
      <c r="X196" s="313"/>
      <c r="Y196" s="313"/>
      <c r="Z196" s="313"/>
      <c r="AA196" s="313"/>
      <c r="AB196" s="313"/>
      <c r="AC196" s="313"/>
      <c r="AD196" s="313"/>
      <c r="AE196" s="315"/>
      <c r="AF196" s="313"/>
      <c r="AG196" s="315"/>
      <c r="AH196" s="315"/>
      <c r="AI196" s="313"/>
      <c r="AJ196" s="313"/>
      <c r="AK196" s="313"/>
      <c r="AL196" s="313"/>
      <c r="AM196" s="313"/>
      <c r="AN196" s="313"/>
      <c r="AO196" s="317"/>
      <c r="AP196" s="317"/>
      <c r="AQ196" s="317"/>
      <c r="AR196" s="317"/>
      <c r="AS196" s="317"/>
      <c r="AT196" s="315"/>
      <c r="AU196" s="317"/>
      <c r="AV196" s="320" t="s">
        <v>160</v>
      </c>
      <c r="AW196" s="321" t="s">
        <v>161</v>
      </c>
    </row>
    <row r="197" spans="2:49" s="275" customFormat="1" ht="21" customHeight="1" x14ac:dyDescent="0.2">
      <c r="B197" s="307" t="s">
        <v>427</v>
      </c>
      <c r="C197" s="307"/>
      <c r="D197" s="308"/>
      <c r="E197" s="308"/>
      <c r="F197" s="308"/>
      <c r="G197" s="308"/>
      <c r="H197" s="338"/>
      <c r="I197" s="339"/>
      <c r="J197" s="339"/>
      <c r="K197" s="310">
        <f>SUM(K198:K200)</f>
        <v>0</v>
      </c>
      <c r="L197" s="311"/>
      <c r="M197" s="311"/>
      <c r="N197" s="311"/>
      <c r="O197" s="298" t="e">
        <f>SUM(#REF!)</f>
        <v>#REF!</v>
      </c>
      <c r="P197" s="311"/>
      <c r="Q197" s="311"/>
      <c r="R197" s="311"/>
      <c r="S197" s="311"/>
      <c r="T197" s="311"/>
      <c r="U197" s="311"/>
      <c r="V197" s="311"/>
      <c r="W197" s="311"/>
      <c r="X197" s="311"/>
      <c r="Y197" s="311"/>
      <c r="Z197" s="311"/>
      <c r="AA197" s="311"/>
      <c r="AB197" s="311"/>
      <c r="AC197" s="311"/>
      <c r="AD197" s="311"/>
      <c r="AE197" s="311" t="s">
        <v>134</v>
      </c>
      <c r="AF197" s="311"/>
      <c r="AG197" s="311" t="s">
        <v>324</v>
      </c>
      <c r="AH197" s="311" t="s">
        <v>134</v>
      </c>
      <c r="AI197" s="311"/>
      <c r="AJ197" s="311"/>
      <c r="AK197" s="311"/>
      <c r="AL197" s="311" t="s">
        <v>339</v>
      </c>
      <c r="AM197" s="311"/>
      <c r="AN197" s="311"/>
      <c r="AO197" s="311"/>
      <c r="AP197" s="311"/>
      <c r="AQ197" s="311"/>
      <c r="AR197" s="311"/>
      <c r="AS197" s="311"/>
      <c r="AT197" s="311"/>
      <c r="AU197" s="312" t="e">
        <f>SUM(#REF!)</f>
        <v>#REF!</v>
      </c>
      <c r="AV197" s="311"/>
      <c r="AW197" s="311"/>
    </row>
    <row r="198" spans="2:49" s="276" customFormat="1" ht="36" customHeight="1" x14ac:dyDescent="0.2">
      <c r="B198" s="313">
        <v>86</v>
      </c>
      <c r="C198" s="313" t="s">
        <v>340</v>
      </c>
      <c r="D198" s="314" t="s">
        <v>412</v>
      </c>
      <c r="E198" s="315"/>
      <c r="F198" s="315" t="s">
        <v>330</v>
      </c>
      <c r="G198" s="316">
        <v>8</v>
      </c>
      <c r="H198" s="342"/>
      <c r="I198" s="343"/>
      <c r="J198" s="336"/>
      <c r="K198" s="329">
        <f>(G198*H198)+(G198*J198)</f>
        <v>0</v>
      </c>
      <c r="L198" s="315"/>
      <c r="M198" s="318"/>
      <c r="N198" s="313"/>
      <c r="O198" s="313"/>
      <c r="P198" s="319"/>
      <c r="Q198" s="313"/>
      <c r="R198" s="313"/>
      <c r="S198" s="313"/>
      <c r="T198" s="313"/>
      <c r="U198" s="313"/>
      <c r="V198" s="313"/>
      <c r="W198" s="313"/>
      <c r="X198" s="313"/>
      <c r="Y198" s="313"/>
      <c r="Z198" s="313"/>
      <c r="AA198" s="313"/>
      <c r="AB198" s="313"/>
      <c r="AC198" s="313"/>
      <c r="AD198" s="313"/>
      <c r="AE198" s="315"/>
      <c r="AF198" s="313"/>
      <c r="AG198" s="315"/>
      <c r="AH198" s="315"/>
      <c r="AI198" s="313"/>
      <c r="AJ198" s="313"/>
      <c r="AK198" s="313"/>
      <c r="AL198" s="313"/>
      <c r="AM198" s="313"/>
      <c r="AN198" s="313"/>
      <c r="AO198" s="317"/>
      <c r="AP198" s="317"/>
      <c r="AQ198" s="317"/>
      <c r="AR198" s="317"/>
      <c r="AS198" s="317"/>
      <c r="AT198" s="315"/>
      <c r="AU198" s="317"/>
      <c r="AV198" s="320" t="s">
        <v>160</v>
      </c>
      <c r="AW198" s="321" t="s">
        <v>161</v>
      </c>
    </row>
    <row r="199" spans="2:49" s="276" customFormat="1" ht="24.95" customHeight="1" x14ac:dyDescent="0.2">
      <c r="B199" s="313">
        <v>87</v>
      </c>
      <c r="C199" s="313" t="s">
        <v>340</v>
      </c>
      <c r="D199" s="314" t="s">
        <v>414</v>
      </c>
      <c r="E199" s="315" t="s">
        <v>415</v>
      </c>
      <c r="F199" s="315" t="s">
        <v>330</v>
      </c>
      <c r="G199" s="316">
        <v>8</v>
      </c>
      <c r="H199" s="342"/>
      <c r="I199" s="343"/>
      <c r="J199" s="336"/>
      <c r="K199" s="329">
        <f>(G199*H199)+(G199*J199)</f>
        <v>0</v>
      </c>
      <c r="L199" s="315"/>
      <c r="M199" s="318"/>
      <c r="N199" s="313"/>
      <c r="O199" s="313"/>
      <c r="P199" s="319"/>
      <c r="Q199" s="313"/>
      <c r="R199" s="313"/>
      <c r="S199" s="313"/>
      <c r="T199" s="313"/>
      <c r="U199" s="313"/>
      <c r="V199" s="313"/>
      <c r="W199" s="313"/>
      <c r="X199" s="313"/>
      <c r="Y199" s="313"/>
      <c r="Z199" s="313"/>
      <c r="AA199" s="313"/>
      <c r="AB199" s="313"/>
      <c r="AC199" s="313"/>
      <c r="AD199" s="313"/>
      <c r="AE199" s="315"/>
      <c r="AF199" s="313"/>
      <c r="AG199" s="315"/>
      <c r="AH199" s="315"/>
      <c r="AI199" s="313"/>
      <c r="AJ199" s="313"/>
      <c r="AK199" s="313"/>
      <c r="AL199" s="313"/>
      <c r="AM199" s="313"/>
      <c r="AN199" s="313"/>
      <c r="AO199" s="317"/>
      <c r="AP199" s="317"/>
      <c r="AQ199" s="317"/>
      <c r="AR199" s="317"/>
      <c r="AS199" s="317"/>
      <c r="AT199" s="315"/>
      <c r="AU199" s="317"/>
      <c r="AV199" s="320" t="s">
        <v>160</v>
      </c>
      <c r="AW199" s="321" t="s">
        <v>161</v>
      </c>
    </row>
    <row r="200" spans="2:49" s="276" customFormat="1" ht="36" customHeight="1" x14ac:dyDescent="0.2">
      <c r="B200" s="313">
        <v>88</v>
      </c>
      <c r="C200" s="313" t="s">
        <v>340</v>
      </c>
      <c r="D200" s="314" t="s">
        <v>418</v>
      </c>
      <c r="E200" s="314" t="s">
        <v>419</v>
      </c>
      <c r="F200" s="315" t="s">
        <v>330</v>
      </c>
      <c r="G200" s="316">
        <v>8</v>
      </c>
      <c r="H200" s="342"/>
      <c r="I200" s="343"/>
      <c r="J200" s="336"/>
      <c r="K200" s="329">
        <f>(G200*H200)+(G200*J200)</f>
        <v>0</v>
      </c>
      <c r="L200" s="315"/>
      <c r="M200" s="318"/>
      <c r="N200" s="313"/>
      <c r="O200" s="313"/>
      <c r="P200" s="319"/>
      <c r="Q200" s="313"/>
      <c r="R200" s="313"/>
      <c r="S200" s="313"/>
      <c r="T200" s="313"/>
      <c r="U200" s="313"/>
      <c r="V200" s="313"/>
      <c r="W200" s="313"/>
      <c r="X200" s="313"/>
      <c r="Y200" s="313"/>
      <c r="Z200" s="313"/>
      <c r="AA200" s="313"/>
      <c r="AB200" s="313"/>
      <c r="AC200" s="313"/>
      <c r="AD200" s="313"/>
      <c r="AE200" s="315"/>
      <c r="AF200" s="313"/>
      <c r="AG200" s="315"/>
      <c r="AH200" s="315"/>
      <c r="AI200" s="313"/>
      <c r="AJ200" s="313"/>
      <c r="AK200" s="313"/>
      <c r="AL200" s="313"/>
      <c r="AM200" s="313"/>
      <c r="AN200" s="313"/>
      <c r="AO200" s="317"/>
      <c r="AP200" s="317"/>
      <c r="AQ200" s="317"/>
      <c r="AR200" s="317"/>
      <c r="AS200" s="317"/>
      <c r="AT200" s="315"/>
      <c r="AU200" s="317"/>
      <c r="AV200" s="320" t="s">
        <v>160</v>
      </c>
      <c r="AW200" s="321" t="s">
        <v>161</v>
      </c>
    </row>
    <row r="201" spans="2:49" s="275" customFormat="1" ht="21" customHeight="1" x14ac:dyDescent="0.2">
      <c r="B201" s="307" t="s">
        <v>428</v>
      </c>
      <c r="C201" s="307"/>
      <c r="D201" s="308"/>
      <c r="E201" s="308"/>
      <c r="F201" s="308"/>
      <c r="G201" s="308"/>
      <c r="H201" s="338"/>
      <c r="I201" s="339"/>
      <c r="J201" s="339"/>
      <c r="K201" s="310">
        <f>SUM(K202:K204)</f>
        <v>0</v>
      </c>
      <c r="L201" s="311"/>
      <c r="M201" s="311"/>
      <c r="N201" s="311"/>
      <c r="O201" s="298" t="e">
        <f>SUM(#REF!)</f>
        <v>#REF!</v>
      </c>
      <c r="P201" s="311"/>
      <c r="Q201" s="311"/>
      <c r="R201" s="311"/>
      <c r="S201" s="311"/>
      <c r="T201" s="311"/>
      <c r="U201" s="311"/>
      <c r="V201" s="311"/>
      <c r="W201" s="311"/>
      <c r="X201" s="311"/>
      <c r="Y201" s="311"/>
      <c r="Z201" s="311"/>
      <c r="AA201" s="311"/>
      <c r="AB201" s="311"/>
      <c r="AC201" s="311"/>
      <c r="AD201" s="311"/>
      <c r="AE201" s="311" t="s">
        <v>134</v>
      </c>
      <c r="AF201" s="311"/>
      <c r="AG201" s="311" t="s">
        <v>324</v>
      </c>
      <c r="AH201" s="311" t="s">
        <v>134</v>
      </c>
      <c r="AI201" s="311"/>
      <c r="AJ201" s="311"/>
      <c r="AK201" s="311"/>
      <c r="AL201" s="311" t="s">
        <v>339</v>
      </c>
      <c r="AM201" s="311"/>
      <c r="AN201" s="311"/>
      <c r="AO201" s="311"/>
      <c r="AP201" s="311"/>
      <c r="AQ201" s="311"/>
      <c r="AR201" s="311"/>
      <c r="AS201" s="311"/>
      <c r="AT201" s="311"/>
      <c r="AU201" s="312" t="e">
        <f>SUM(#REF!)</f>
        <v>#REF!</v>
      </c>
      <c r="AV201" s="311"/>
      <c r="AW201" s="311"/>
    </row>
    <row r="202" spans="2:49" s="276" customFormat="1" ht="36" customHeight="1" x14ac:dyDescent="0.2">
      <c r="B202" s="313">
        <v>89</v>
      </c>
      <c r="C202" s="313" t="s">
        <v>340</v>
      </c>
      <c r="D202" s="314" t="s">
        <v>412</v>
      </c>
      <c r="E202" s="315"/>
      <c r="F202" s="315" t="s">
        <v>330</v>
      </c>
      <c r="G202" s="316">
        <v>8</v>
      </c>
      <c r="H202" s="342"/>
      <c r="I202" s="343"/>
      <c r="J202" s="336"/>
      <c r="K202" s="329">
        <f>(G202*H202)+(G202*J202)</f>
        <v>0</v>
      </c>
      <c r="L202" s="315"/>
      <c r="M202" s="318"/>
      <c r="N202" s="313"/>
      <c r="O202" s="313"/>
      <c r="P202" s="319"/>
      <c r="Q202" s="313"/>
      <c r="R202" s="313"/>
      <c r="S202" s="313"/>
      <c r="T202" s="313"/>
      <c r="U202" s="313"/>
      <c r="V202" s="313"/>
      <c r="W202" s="313"/>
      <c r="X202" s="313"/>
      <c r="Y202" s="313"/>
      <c r="Z202" s="313"/>
      <c r="AA202" s="313"/>
      <c r="AB202" s="313"/>
      <c r="AC202" s="313"/>
      <c r="AD202" s="313"/>
      <c r="AE202" s="315"/>
      <c r="AF202" s="313"/>
      <c r="AG202" s="315"/>
      <c r="AH202" s="315"/>
      <c r="AI202" s="313"/>
      <c r="AJ202" s="313"/>
      <c r="AK202" s="313"/>
      <c r="AL202" s="313"/>
      <c r="AM202" s="313"/>
      <c r="AN202" s="313"/>
      <c r="AO202" s="317"/>
      <c r="AP202" s="317"/>
      <c r="AQ202" s="317"/>
      <c r="AR202" s="317"/>
      <c r="AS202" s="317"/>
      <c r="AT202" s="315"/>
      <c r="AU202" s="317"/>
      <c r="AV202" s="320" t="s">
        <v>160</v>
      </c>
      <c r="AW202" s="321" t="s">
        <v>161</v>
      </c>
    </row>
    <row r="203" spans="2:49" s="276" customFormat="1" ht="24.95" customHeight="1" x14ac:dyDescent="0.2">
      <c r="B203" s="313">
        <v>90</v>
      </c>
      <c r="C203" s="313" t="s">
        <v>340</v>
      </c>
      <c r="D203" s="314" t="s">
        <v>414</v>
      </c>
      <c r="E203" s="315" t="s">
        <v>415</v>
      </c>
      <c r="F203" s="315" t="s">
        <v>330</v>
      </c>
      <c r="G203" s="316">
        <v>8</v>
      </c>
      <c r="H203" s="342"/>
      <c r="I203" s="343"/>
      <c r="J203" s="336"/>
      <c r="K203" s="329">
        <f>(G203*H203)+(G203*J203)</f>
        <v>0</v>
      </c>
      <c r="L203" s="315"/>
      <c r="M203" s="318"/>
      <c r="N203" s="313"/>
      <c r="O203" s="313"/>
      <c r="P203" s="319"/>
      <c r="Q203" s="313"/>
      <c r="R203" s="313"/>
      <c r="S203" s="313"/>
      <c r="T203" s="313"/>
      <c r="U203" s="313"/>
      <c r="V203" s="313"/>
      <c r="W203" s="313"/>
      <c r="X203" s="313"/>
      <c r="Y203" s="313"/>
      <c r="Z203" s="313"/>
      <c r="AA203" s="313"/>
      <c r="AB203" s="313"/>
      <c r="AC203" s="313"/>
      <c r="AD203" s="313"/>
      <c r="AE203" s="315"/>
      <c r="AF203" s="313"/>
      <c r="AG203" s="315"/>
      <c r="AH203" s="315"/>
      <c r="AI203" s="313"/>
      <c r="AJ203" s="313"/>
      <c r="AK203" s="313"/>
      <c r="AL203" s="313"/>
      <c r="AM203" s="313"/>
      <c r="AN203" s="313"/>
      <c r="AO203" s="317"/>
      <c r="AP203" s="317"/>
      <c r="AQ203" s="317"/>
      <c r="AR203" s="317"/>
      <c r="AS203" s="317"/>
      <c r="AT203" s="315"/>
      <c r="AU203" s="317"/>
      <c r="AV203" s="320" t="s">
        <v>160</v>
      </c>
      <c r="AW203" s="321" t="s">
        <v>161</v>
      </c>
    </row>
    <row r="204" spans="2:49" s="276" customFormat="1" ht="36" customHeight="1" x14ac:dyDescent="0.2">
      <c r="B204" s="313">
        <v>91</v>
      </c>
      <c r="C204" s="313" t="s">
        <v>340</v>
      </c>
      <c r="D204" s="314" t="s">
        <v>418</v>
      </c>
      <c r="E204" s="314" t="s">
        <v>419</v>
      </c>
      <c r="F204" s="315" t="s">
        <v>330</v>
      </c>
      <c r="G204" s="316">
        <v>8</v>
      </c>
      <c r="H204" s="342"/>
      <c r="I204" s="343"/>
      <c r="J204" s="336"/>
      <c r="K204" s="329">
        <f>(G204*H204)+(G204*J204)</f>
        <v>0</v>
      </c>
      <c r="L204" s="315"/>
      <c r="M204" s="318"/>
      <c r="N204" s="313"/>
      <c r="O204" s="313"/>
      <c r="P204" s="319"/>
      <c r="Q204" s="313"/>
      <c r="R204" s="313"/>
      <c r="S204" s="313"/>
      <c r="T204" s="313"/>
      <c r="U204" s="313"/>
      <c r="V204" s="313"/>
      <c r="W204" s="313"/>
      <c r="X204" s="313"/>
      <c r="Y204" s="313"/>
      <c r="Z204" s="313"/>
      <c r="AA204" s="313"/>
      <c r="AB204" s="313"/>
      <c r="AC204" s="313"/>
      <c r="AD204" s="313"/>
      <c r="AE204" s="315"/>
      <c r="AF204" s="313"/>
      <c r="AG204" s="315"/>
      <c r="AH204" s="315"/>
      <c r="AI204" s="313"/>
      <c r="AJ204" s="313"/>
      <c r="AK204" s="313"/>
      <c r="AL204" s="313"/>
      <c r="AM204" s="313"/>
      <c r="AN204" s="313"/>
      <c r="AO204" s="317"/>
      <c r="AP204" s="317"/>
      <c r="AQ204" s="317"/>
      <c r="AR204" s="317"/>
      <c r="AS204" s="317"/>
      <c r="AT204" s="315"/>
      <c r="AU204" s="317"/>
      <c r="AV204" s="320" t="s">
        <v>160</v>
      </c>
      <c r="AW204" s="321" t="s">
        <v>161</v>
      </c>
    </row>
    <row r="205" spans="2:49" s="275" customFormat="1" ht="21" customHeight="1" x14ac:dyDescent="0.2">
      <c r="B205" s="307" t="s">
        <v>429</v>
      </c>
      <c r="C205" s="307"/>
      <c r="D205" s="308"/>
      <c r="E205" s="308"/>
      <c r="F205" s="308"/>
      <c r="G205" s="308"/>
      <c r="H205" s="338"/>
      <c r="I205" s="339"/>
      <c r="J205" s="339"/>
      <c r="K205" s="310">
        <f>SUM(K206:K208)</f>
        <v>0</v>
      </c>
      <c r="L205" s="311"/>
      <c r="M205" s="311"/>
      <c r="N205" s="311"/>
      <c r="O205" s="298" t="e">
        <f>SUM(#REF!)</f>
        <v>#REF!</v>
      </c>
      <c r="P205" s="311"/>
      <c r="Q205" s="311"/>
      <c r="R205" s="311"/>
      <c r="S205" s="311"/>
      <c r="T205" s="311"/>
      <c r="U205" s="311"/>
      <c r="V205" s="311"/>
      <c r="W205" s="311"/>
      <c r="X205" s="311"/>
      <c r="Y205" s="311"/>
      <c r="Z205" s="311"/>
      <c r="AA205" s="311"/>
      <c r="AB205" s="311"/>
      <c r="AC205" s="311"/>
      <c r="AD205" s="311"/>
      <c r="AE205" s="311" t="s">
        <v>134</v>
      </c>
      <c r="AF205" s="311"/>
      <c r="AG205" s="311" t="s">
        <v>324</v>
      </c>
      <c r="AH205" s="311" t="s">
        <v>134</v>
      </c>
      <c r="AI205" s="311"/>
      <c r="AJ205" s="311"/>
      <c r="AK205" s="311"/>
      <c r="AL205" s="311" t="s">
        <v>339</v>
      </c>
      <c r="AM205" s="311"/>
      <c r="AN205" s="311"/>
      <c r="AO205" s="311"/>
      <c r="AP205" s="311"/>
      <c r="AQ205" s="311"/>
      <c r="AR205" s="311"/>
      <c r="AS205" s="311"/>
      <c r="AT205" s="311"/>
      <c r="AU205" s="312" t="e">
        <f>SUM(#REF!)</f>
        <v>#REF!</v>
      </c>
      <c r="AV205" s="311"/>
      <c r="AW205" s="311"/>
    </row>
    <row r="206" spans="2:49" s="276" customFormat="1" ht="36" customHeight="1" x14ac:dyDescent="0.2">
      <c r="B206" s="313">
        <v>92</v>
      </c>
      <c r="C206" s="313" t="s">
        <v>340</v>
      </c>
      <c r="D206" s="314" t="s">
        <v>412</v>
      </c>
      <c r="E206" s="315"/>
      <c r="F206" s="315" t="s">
        <v>330</v>
      </c>
      <c r="G206" s="316">
        <v>8</v>
      </c>
      <c r="H206" s="342"/>
      <c r="I206" s="343"/>
      <c r="J206" s="336"/>
      <c r="K206" s="329">
        <f>(G206*H206)+(G206*J206)</f>
        <v>0</v>
      </c>
      <c r="L206" s="315"/>
      <c r="M206" s="318"/>
      <c r="N206" s="313"/>
      <c r="O206" s="313"/>
      <c r="P206" s="319"/>
      <c r="Q206" s="313"/>
      <c r="R206" s="313"/>
      <c r="S206" s="313"/>
      <c r="T206" s="313"/>
      <c r="U206" s="313"/>
      <c r="V206" s="313"/>
      <c r="W206" s="313"/>
      <c r="X206" s="313"/>
      <c r="Y206" s="313"/>
      <c r="Z206" s="313"/>
      <c r="AA206" s="313"/>
      <c r="AB206" s="313"/>
      <c r="AC206" s="313"/>
      <c r="AD206" s="313"/>
      <c r="AE206" s="315"/>
      <c r="AF206" s="313"/>
      <c r="AG206" s="315"/>
      <c r="AH206" s="315"/>
      <c r="AI206" s="313"/>
      <c r="AJ206" s="313"/>
      <c r="AK206" s="313"/>
      <c r="AL206" s="313"/>
      <c r="AM206" s="313"/>
      <c r="AN206" s="313"/>
      <c r="AO206" s="317"/>
      <c r="AP206" s="317"/>
      <c r="AQ206" s="317"/>
      <c r="AR206" s="317"/>
      <c r="AS206" s="317"/>
      <c r="AT206" s="315"/>
      <c r="AU206" s="317"/>
      <c r="AV206" s="320" t="s">
        <v>160</v>
      </c>
      <c r="AW206" s="321" t="s">
        <v>161</v>
      </c>
    </row>
    <row r="207" spans="2:49" s="276" customFormat="1" ht="24.95" customHeight="1" x14ac:dyDescent="0.2">
      <c r="B207" s="313">
        <v>93</v>
      </c>
      <c r="C207" s="313" t="s">
        <v>340</v>
      </c>
      <c r="D207" s="314" t="s">
        <v>414</v>
      </c>
      <c r="E207" s="315" t="s">
        <v>430</v>
      </c>
      <c r="F207" s="315" t="s">
        <v>330</v>
      </c>
      <c r="G207" s="316">
        <v>8</v>
      </c>
      <c r="H207" s="342"/>
      <c r="I207" s="343"/>
      <c r="J207" s="336"/>
      <c r="K207" s="329">
        <f>(G207*H207)+(G207*J207)</f>
        <v>0</v>
      </c>
      <c r="L207" s="315"/>
      <c r="M207" s="318"/>
      <c r="N207" s="313"/>
      <c r="O207" s="313"/>
      <c r="P207" s="319"/>
      <c r="Q207" s="313"/>
      <c r="R207" s="313"/>
      <c r="S207" s="313"/>
      <c r="T207" s="313"/>
      <c r="U207" s="313"/>
      <c r="V207" s="313"/>
      <c r="W207" s="313"/>
      <c r="X207" s="313"/>
      <c r="Y207" s="313"/>
      <c r="Z207" s="313"/>
      <c r="AA207" s="313"/>
      <c r="AB207" s="313"/>
      <c r="AC207" s="313"/>
      <c r="AD207" s="313"/>
      <c r="AE207" s="315"/>
      <c r="AF207" s="313"/>
      <c r="AG207" s="315"/>
      <c r="AH207" s="315"/>
      <c r="AI207" s="313"/>
      <c r="AJ207" s="313"/>
      <c r="AK207" s="313"/>
      <c r="AL207" s="313"/>
      <c r="AM207" s="313"/>
      <c r="AN207" s="313"/>
      <c r="AO207" s="317"/>
      <c r="AP207" s="317"/>
      <c r="AQ207" s="317"/>
      <c r="AR207" s="317"/>
      <c r="AS207" s="317"/>
      <c r="AT207" s="315"/>
      <c r="AU207" s="317"/>
      <c r="AV207" s="320" t="s">
        <v>160</v>
      </c>
      <c r="AW207" s="321" t="s">
        <v>161</v>
      </c>
    </row>
    <row r="208" spans="2:49" s="276" customFormat="1" ht="36" customHeight="1" x14ac:dyDescent="0.2">
      <c r="B208" s="313">
        <v>94</v>
      </c>
      <c r="C208" s="313" t="s">
        <v>340</v>
      </c>
      <c r="D208" s="314" t="s">
        <v>418</v>
      </c>
      <c r="E208" s="314" t="s">
        <v>419</v>
      </c>
      <c r="F208" s="315" t="s">
        <v>330</v>
      </c>
      <c r="G208" s="316">
        <v>8</v>
      </c>
      <c r="H208" s="342"/>
      <c r="I208" s="343"/>
      <c r="J208" s="336"/>
      <c r="K208" s="329">
        <f>(G208*H208)+(G208*J208)</f>
        <v>0</v>
      </c>
      <c r="L208" s="315"/>
      <c r="M208" s="318"/>
      <c r="N208" s="313"/>
      <c r="O208" s="313"/>
      <c r="P208" s="319"/>
      <c r="Q208" s="313"/>
      <c r="R208" s="313"/>
      <c r="S208" s="313"/>
      <c r="T208" s="313"/>
      <c r="U208" s="313"/>
      <c r="V208" s="313"/>
      <c r="W208" s="313"/>
      <c r="X208" s="313"/>
      <c r="Y208" s="313"/>
      <c r="Z208" s="313"/>
      <c r="AA208" s="313"/>
      <c r="AB208" s="313"/>
      <c r="AC208" s="313"/>
      <c r="AD208" s="313"/>
      <c r="AE208" s="315"/>
      <c r="AF208" s="313"/>
      <c r="AG208" s="315"/>
      <c r="AH208" s="315"/>
      <c r="AI208" s="313"/>
      <c r="AJ208" s="313"/>
      <c r="AK208" s="313"/>
      <c r="AL208" s="313"/>
      <c r="AM208" s="313"/>
      <c r="AN208" s="313"/>
      <c r="AO208" s="317"/>
      <c r="AP208" s="317"/>
      <c r="AQ208" s="317"/>
      <c r="AR208" s="317"/>
      <c r="AS208" s="317"/>
      <c r="AT208" s="315"/>
      <c r="AU208" s="317"/>
      <c r="AV208" s="320" t="s">
        <v>160</v>
      </c>
      <c r="AW208" s="321" t="s">
        <v>161</v>
      </c>
    </row>
    <row r="209" spans="2:49" s="275" customFormat="1" ht="21" customHeight="1" x14ac:dyDescent="0.2">
      <c r="B209" s="307" t="s">
        <v>431</v>
      </c>
      <c r="C209" s="307"/>
      <c r="D209" s="308"/>
      <c r="E209" s="308"/>
      <c r="F209" s="308"/>
      <c r="G209" s="308"/>
      <c r="H209" s="338"/>
      <c r="I209" s="339"/>
      <c r="J209" s="339"/>
      <c r="K209" s="310">
        <f>SUM(K210:K213)</f>
        <v>0</v>
      </c>
      <c r="L209" s="311"/>
      <c r="M209" s="311"/>
      <c r="N209" s="311"/>
      <c r="O209" s="298" t="e">
        <f>SUM(#REF!)</f>
        <v>#REF!</v>
      </c>
      <c r="P209" s="311"/>
      <c r="Q209" s="311"/>
      <c r="R209" s="311"/>
      <c r="S209" s="311"/>
      <c r="T209" s="311"/>
      <c r="U209" s="311"/>
      <c r="V209" s="311"/>
      <c r="W209" s="311"/>
      <c r="X209" s="311"/>
      <c r="Y209" s="311"/>
      <c r="Z209" s="311"/>
      <c r="AA209" s="311"/>
      <c r="AB209" s="311"/>
      <c r="AC209" s="311"/>
      <c r="AD209" s="311"/>
      <c r="AE209" s="311" t="s">
        <v>134</v>
      </c>
      <c r="AF209" s="311"/>
      <c r="AG209" s="311" t="s">
        <v>324</v>
      </c>
      <c r="AH209" s="311" t="s">
        <v>134</v>
      </c>
      <c r="AI209" s="311"/>
      <c r="AJ209" s="311"/>
      <c r="AK209" s="311"/>
      <c r="AL209" s="311" t="s">
        <v>339</v>
      </c>
      <c r="AM209" s="311"/>
      <c r="AN209" s="311"/>
      <c r="AO209" s="311"/>
      <c r="AP209" s="311"/>
      <c r="AQ209" s="311"/>
      <c r="AR209" s="311"/>
      <c r="AS209" s="311"/>
      <c r="AT209" s="311"/>
      <c r="AU209" s="312" t="e">
        <f>SUM(#REF!)</f>
        <v>#REF!</v>
      </c>
      <c r="AV209" s="311"/>
      <c r="AW209" s="311"/>
    </row>
    <row r="210" spans="2:49" s="276" customFormat="1" ht="36" customHeight="1" x14ac:dyDescent="0.2">
      <c r="B210" s="313">
        <v>95</v>
      </c>
      <c r="C210" s="313" t="s">
        <v>340</v>
      </c>
      <c r="D210" s="314" t="s">
        <v>412</v>
      </c>
      <c r="E210" s="315"/>
      <c r="F210" s="315" t="s">
        <v>330</v>
      </c>
      <c r="G210" s="316">
        <v>6</v>
      </c>
      <c r="H210" s="342"/>
      <c r="I210" s="343"/>
      <c r="J210" s="336"/>
      <c r="K210" s="329">
        <f>(G210*H210)+(G210*J210)</f>
        <v>0</v>
      </c>
      <c r="L210" s="315"/>
      <c r="M210" s="318"/>
      <c r="N210" s="313"/>
      <c r="O210" s="313"/>
      <c r="P210" s="319"/>
      <c r="Q210" s="313"/>
      <c r="R210" s="313"/>
      <c r="S210" s="313"/>
      <c r="T210" s="313"/>
      <c r="U210" s="313"/>
      <c r="V210" s="313"/>
      <c r="W210" s="313"/>
      <c r="X210" s="313"/>
      <c r="Y210" s="313"/>
      <c r="Z210" s="313"/>
      <c r="AA210" s="313"/>
      <c r="AB210" s="313"/>
      <c r="AC210" s="313"/>
      <c r="AD210" s="313"/>
      <c r="AE210" s="315"/>
      <c r="AF210" s="313"/>
      <c r="AG210" s="315"/>
      <c r="AH210" s="315"/>
      <c r="AI210" s="313"/>
      <c r="AJ210" s="313"/>
      <c r="AK210" s="313"/>
      <c r="AL210" s="313"/>
      <c r="AM210" s="313"/>
      <c r="AN210" s="313"/>
      <c r="AO210" s="317"/>
      <c r="AP210" s="317"/>
      <c r="AQ210" s="317"/>
      <c r="AR210" s="317"/>
      <c r="AS210" s="317"/>
      <c r="AT210" s="315"/>
      <c r="AU210" s="317"/>
      <c r="AV210" s="320" t="s">
        <v>160</v>
      </c>
      <c r="AW210" s="321" t="s">
        <v>161</v>
      </c>
    </row>
    <row r="211" spans="2:49" s="276" customFormat="1" ht="36" customHeight="1" x14ac:dyDescent="0.2">
      <c r="B211" s="313">
        <v>96</v>
      </c>
      <c r="C211" s="313" t="s">
        <v>340</v>
      </c>
      <c r="D211" s="314" t="s">
        <v>413</v>
      </c>
      <c r="E211" s="315"/>
      <c r="F211" s="315" t="s">
        <v>330</v>
      </c>
      <c r="G211" s="316">
        <v>2</v>
      </c>
      <c r="H211" s="342"/>
      <c r="I211" s="343"/>
      <c r="J211" s="336"/>
      <c r="K211" s="329">
        <f>(G211*H211)+(G211*J211)</f>
        <v>0</v>
      </c>
      <c r="L211" s="315"/>
      <c r="M211" s="318"/>
      <c r="N211" s="313"/>
      <c r="O211" s="313"/>
      <c r="P211" s="319"/>
      <c r="Q211" s="313"/>
      <c r="R211" s="313"/>
      <c r="S211" s="313"/>
      <c r="T211" s="313"/>
      <c r="U211" s="313"/>
      <c r="V211" s="313"/>
      <c r="W211" s="313"/>
      <c r="X211" s="313"/>
      <c r="Y211" s="313"/>
      <c r="Z211" s="313"/>
      <c r="AA211" s="313"/>
      <c r="AB211" s="313"/>
      <c r="AC211" s="313"/>
      <c r="AD211" s="313"/>
      <c r="AE211" s="315"/>
      <c r="AF211" s="313"/>
      <c r="AG211" s="315"/>
      <c r="AH211" s="315"/>
      <c r="AI211" s="313"/>
      <c r="AJ211" s="313"/>
      <c r="AK211" s="313"/>
      <c r="AL211" s="313"/>
      <c r="AM211" s="313"/>
      <c r="AN211" s="313"/>
      <c r="AO211" s="317"/>
      <c r="AP211" s="317"/>
      <c r="AQ211" s="317"/>
      <c r="AR211" s="317"/>
      <c r="AS211" s="317"/>
      <c r="AT211" s="315"/>
      <c r="AU211" s="317"/>
      <c r="AV211" s="320" t="s">
        <v>160</v>
      </c>
      <c r="AW211" s="321" t="s">
        <v>161</v>
      </c>
    </row>
    <row r="212" spans="2:49" s="276" customFormat="1" ht="24.95" customHeight="1" x14ac:dyDescent="0.2">
      <c r="B212" s="313">
        <v>97</v>
      </c>
      <c r="C212" s="313" t="s">
        <v>340</v>
      </c>
      <c r="D212" s="314" t="s">
        <v>414</v>
      </c>
      <c r="E212" s="315" t="s">
        <v>415</v>
      </c>
      <c r="F212" s="315" t="s">
        <v>330</v>
      </c>
      <c r="G212" s="316">
        <v>4</v>
      </c>
      <c r="H212" s="342"/>
      <c r="I212" s="343"/>
      <c r="J212" s="336"/>
      <c r="K212" s="329">
        <f>(G212*H212)+(G212*J212)</f>
        <v>0</v>
      </c>
      <c r="L212" s="315"/>
      <c r="M212" s="318"/>
      <c r="N212" s="313"/>
      <c r="O212" s="313"/>
      <c r="P212" s="319"/>
      <c r="Q212" s="313"/>
      <c r="R212" s="313"/>
      <c r="S212" s="313"/>
      <c r="T212" s="313"/>
      <c r="U212" s="313"/>
      <c r="V212" s="313"/>
      <c r="W212" s="313"/>
      <c r="X212" s="313"/>
      <c r="Y212" s="313"/>
      <c r="Z212" s="313"/>
      <c r="AA212" s="313"/>
      <c r="AB212" s="313"/>
      <c r="AC212" s="313"/>
      <c r="AD212" s="313"/>
      <c r="AE212" s="315"/>
      <c r="AF212" s="313"/>
      <c r="AG212" s="315"/>
      <c r="AH212" s="315"/>
      <c r="AI212" s="313"/>
      <c r="AJ212" s="313"/>
      <c r="AK212" s="313"/>
      <c r="AL212" s="313"/>
      <c r="AM212" s="313"/>
      <c r="AN212" s="313"/>
      <c r="AO212" s="317"/>
      <c r="AP212" s="317"/>
      <c r="AQ212" s="317"/>
      <c r="AR212" s="317"/>
      <c r="AS212" s="317"/>
      <c r="AT212" s="315"/>
      <c r="AU212" s="317"/>
      <c r="AV212" s="320" t="s">
        <v>160</v>
      </c>
      <c r="AW212" s="321" t="s">
        <v>161</v>
      </c>
    </row>
    <row r="213" spans="2:49" s="276" customFormat="1" ht="36" customHeight="1" x14ac:dyDescent="0.2">
      <c r="B213" s="313">
        <v>98</v>
      </c>
      <c r="C213" s="313" t="s">
        <v>340</v>
      </c>
      <c r="D213" s="314" t="s">
        <v>418</v>
      </c>
      <c r="E213" s="314" t="s">
        <v>419</v>
      </c>
      <c r="F213" s="315" t="s">
        <v>330</v>
      </c>
      <c r="G213" s="316">
        <v>4</v>
      </c>
      <c r="H213" s="342"/>
      <c r="I213" s="343"/>
      <c r="J213" s="336"/>
      <c r="K213" s="329">
        <f>(G213*H213)+(G213*J213)</f>
        <v>0</v>
      </c>
      <c r="L213" s="315"/>
      <c r="M213" s="318"/>
      <c r="N213" s="313"/>
      <c r="O213" s="313"/>
      <c r="P213" s="319"/>
      <c r="Q213" s="313"/>
      <c r="R213" s="313"/>
      <c r="S213" s="313"/>
      <c r="T213" s="313"/>
      <c r="U213" s="313"/>
      <c r="V213" s="313"/>
      <c r="W213" s="313"/>
      <c r="X213" s="313"/>
      <c r="Y213" s="313"/>
      <c r="Z213" s="313"/>
      <c r="AA213" s="313"/>
      <c r="AB213" s="313"/>
      <c r="AC213" s="313"/>
      <c r="AD213" s="313"/>
      <c r="AE213" s="315"/>
      <c r="AF213" s="313"/>
      <c r="AG213" s="315"/>
      <c r="AH213" s="315"/>
      <c r="AI213" s="313"/>
      <c r="AJ213" s="313"/>
      <c r="AK213" s="313"/>
      <c r="AL213" s="313"/>
      <c r="AM213" s="313"/>
      <c r="AN213" s="313"/>
      <c r="AO213" s="317"/>
      <c r="AP213" s="317"/>
      <c r="AQ213" s="317"/>
      <c r="AR213" s="317"/>
      <c r="AS213" s="317"/>
      <c r="AT213" s="315"/>
      <c r="AU213" s="317"/>
      <c r="AV213" s="320" t="s">
        <v>160</v>
      </c>
      <c r="AW213" s="321" t="s">
        <v>161</v>
      </c>
    </row>
    <row r="214" spans="2:49" s="275" customFormat="1" ht="21" customHeight="1" x14ac:dyDescent="0.2">
      <c r="B214" s="307" t="s">
        <v>432</v>
      </c>
      <c r="C214" s="307"/>
      <c r="D214" s="308"/>
      <c r="E214" s="308"/>
      <c r="F214" s="308"/>
      <c r="G214" s="308"/>
      <c r="H214" s="338"/>
      <c r="I214" s="339"/>
      <c r="J214" s="339"/>
      <c r="K214" s="310">
        <f>SUM(K215:K223)</f>
        <v>0</v>
      </c>
      <c r="L214" s="311"/>
      <c r="M214" s="311"/>
      <c r="N214" s="311"/>
      <c r="O214" s="298" t="e">
        <f>SUM(#REF!)</f>
        <v>#REF!</v>
      </c>
      <c r="P214" s="311"/>
      <c r="Q214" s="311"/>
      <c r="R214" s="311"/>
      <c r="S214" s="311"/>
      <c r="T214" s="311"/>
      <c r="U214" s="311"/>
      <c r="V214" s="311"/>
      <c r="W214" s="311"/>
      <c r="X214" s="311"/>
      <c r="Y214" s="311"/>
      <c r="Z214" s="311"/>
      <c r="AA214" s="311"/>
      <c r="AB214" s="311"/>
      <c r="AC214" s="311"/>
      <c r="AD214" s="311"/>
      <c r="AE214" s="311" t="s">
        <v>134</v>
      </c>
      <c r="AF214" s="311"/>
      <c r="AG214" s="311" t="s">
        <v>324</v>
      </c>
      <c r="AH214" s="311" t="s">
        <v>134</v>
      </c>
      <c r="AI214" s="311"/>
      <c r="AJ214" s="311"/>
      <c r="AK214" s="311"/>
      <c r="AL214" s="311" t="s">
        <v>339</v>
      </c>
      <c r="AM214" s="311"/>
      <c r="AN214" s="311"/>
      <c r="AO214" s="311"/>
      <c r="AP214" s="311"/>
      <c r="AQ214" s="311"/>
      <c r="AR214" s="311"/>
      <c r="AS214" s="311"/>
      <c r="AT214" s="311"/>
      <c r="AU214" s="312" t="e">
        <f>SUM(#REF!)</f>
        <v>#REF!</v>
      </c>
      <c r="AV214" s="311"/>
      <c r="AW214" s="311"/>
    </row>
    <row r="215" spans="2:49" s="276" customFormat="1" ht="51.2" customHeight="1" x14ac:dyDescent="0.2">
      <c r="B215" s="313">
        <v>99</v>
      </c>
      <c r="C215" s="313" t="s">
        <v>340</v>
      </c>
      <c r="D215" s="314" t="s">
        <v>433</v>
      </c>
      <c r="E215" s="314" t="s">
        <v>434</v>
      </c>
      <c r="F215" s="315" t="s">
        <v>409</v>
      </c>
      <c r="G215" s="316">
        <v>1</v>
      </c>
      <c r="H215" s="342"/>
      <c r="I215" s="343"/>
      <c r="J215" s="336"/>
      <c r="K215" s="329">
        <f t="shared" ref="K215:K223" si="6">(G215*H215)+(G215*J215)</f>
        <v>0</v>
      </c>
      <c r="L215" s="315"/>
      <c r="M215" s="318"/>
      <c r="N215" s="313"/>
      <c r="O215" s="313"/>
      <c r="P215" s="319"/>
      <c r="Q215" s="313"/>
      <c r="R215" s="313"/>
      <c r="S215" s="313"/>
      <c r="T215" s="313"/>
      <c r="U215" s="313"/>
      <c r="V215" s="313"/>
      <c r="W215" s="313"/>
      <c r="X215" s="313"/>
      <c r="Y215" s="313"/>
      <c r="Z215" s="313"/>
      <c r="AA215" s="313"/>
      <c r="AB215" s="313"/>
      <c r="AC215" s="313"/>
      <c r="AD215" s="313"/>
      <c r="AE215" s="315"/>
      <c r="AF215" s="313"/>
      <c r="AG215" s="315"/>
      <c r="AH215" s="315"/>
      <c r="AI215" s="313"/>
      <c r="AJ215" s="313"/>
      <c r="AK215" s="313"/>
      <c r="AL215" s="313"/>
      <c r="AM215" s="313"/>
      <c r="AN215" s="313"/>
      <c r="AO215" s="317"/>
      <c r="AP215" s="317"/>
      <c r="AQ215" s="317"/>
      <c r="AR215" s="317"/>
      <c r="AS215" s="317"/>
      <c r="AT215" s="315"/>
      <c r="AU215" s="317"/>
      <c r="AV215" s="320" t="s">
        <v>160</v>
      </c>
      <c r="AW215" s="321" t="s">
        <v>161</v>
      </c>
    </row>
    <row r="216" spans="2:49" s="276" customFormat="1" ht="51.2" customHeight="1" x14ac:dyDescent="0.2">
      <c r="B216" s="313">
        <v>100</v>
      </c>
      <c r="C216" s="313" t="s">
        <v>340</v>
      </c>
      <c r="D216" s="314" t="s">
        <v>435</v>
      </c>
      <c r="E216" s="314"/>
      <c r="F216" s="315" t="s">
        <v>330</v>
      </c>
      <c r="G216" s="316">
        <v>1</v>
      </c>
      <c r="H216" s="342"/>
      <c r="I216" s="343"/>
      <c r="J216" s="336"/>
      <c r="K216" s="329">
        <f t="shared" si="6"/>
        <v>0</v>
      </c>
      <c r="L216" s="315"/>
      <c r="M216" s="318"/>
      <c r="N216" s="313"/>
      <c r="O216" s="313"/>
      <c r="P216" s="319"/>
      <c r="Q216" s="313"/>
      <c r="R216" s="313"/>
      <c r="S216" s="313"/>
      <c r="T216" s="313"/>
      <c r="U216" s="313"/>
      <c r="V216" s="313"/>
      <c r="W216" s="313"/>
      <c r="X216" s="313"/>
      <c r="Y216" s="313"/>
      <c r="Z216" s="313"/>
      <c r="AA216" s="313"/>
      <c r="AB216" s="313"/>
      <c r="AC216" s="313"/>
      <c r="AD216" s="313"/>
      <c r="AE216" s="315"/>
      <c r="AF216" s="313"/>
      <c r="AG216" s="315"/>
      <c r="AH216" s="315"/>
      <c r="AI216" s="313"/>
      <c r="AJ216" s="313"/>
      <c r="AK216" s="313"/>
      <c r="AL216" s="313"/>
      <c r="AM216" s="313"/>
      <c r="AN216" s="313"/>
      <c r="AO216" s="317"/>
      <c r="AP216" s="317"/>
      <c r="AQ216" s="317"/>
      <c r="AR216" s="317"/>
      <c r="AS216" s="317"/>
      <c r="AT216" s="315"/>
      <c r="AU216" s="317"/>
      <c r="AV216" s="320" t="s">
        <v>160</v>
      </c>
      <c r="AW216" s="321" t="s">
        <v>161</v>
      </c>
    </row>
    <row r="217" spans="2:49" s="276" customFormat="1" ht="60.6" customHeight="1" x14ac:dyDescent="0.2">
      <c r="B217" s="313">
        <v>101</v>
      </c>
      <c r="C217" s="313" t="s">
        <v>340</v>
      </c>
      <c r="D217" s="314" t="s">
        <v>436</v>
      </c>
      <c r="E217" s="314"/>
      <c r="F217" s="315" t="s">
        <v>330</v>
      </c>
      <c r="G217" s="316">
        <v>1</v>
      </c>
      <c r="H217" s="342"/>
      <c r="I217" s="343"/>
      <c r="J217" s="336"/>
      <c r="K217" s="329">
        <f t="shared" si="6"/>
        <v>0</v>
      </c>
      <c r="L217" s="315"/>
      <c r="M217" s="318"/>
      <c r="N217" s="313"/>
      <c r="O217" s="313"/>
      <c r="P217" s="319"/>
      <c r="Q217" s="313"/>
      <c r="R217" s="313"/>
      <c r="S217" s="313"/>
      <c r="T217" s="313"/>
      <c r="U217" s="313"/>
      <c r="V217" s="313"/>
      <c r="W217" s="313"/>
      <c r="X217" s="313"/>
      <c r="Y217" s="313"/>
      <c r="Z217" s="313"/>
      <c r="AA217" s="313"/>
      <c r="AB217" s="313"/>
      <c r="AC217" s="313"/>
      <c r="AD217" s="313"/>
      <c r="AE217" s="315"/>
      <c r="AF217" s="313"/>
      <c r="AG217" s="315"/>
      <c r="AH217" s="315"/>
      <c r="AI217" s="313"/>
      <c r="AJ217" s="313"/>
      <c r="AK217" s="313"/>
      <c r="AL217" s="313"/>
      <c r="AM217" s="313"/>
      <c r="AN217" s="313"/>
      <c r="AO217" s="317"/>
      <c r="AP217" s="317"/>
      <c r="AQ217" s="317"/>
      <c r="AR217" s="317"/>
      <c r="AS217" s="317"/>
      <c r="AT217" s="315"/>
      <c r="AU217" s="317"/>
      <c r="AV217" s="320" t="s">
        <v>160</v>
      </c>
      <c r="AW217" s="321" t="s">
        <v>161</v>
      </c>
    </row>
    <row r="218" spans="2:49" s="276" customFormat="1" ht="31.9" customHeight="1" x14ac:dyDescent="0.2">
      <c r="B218" s="313">
        <v>102</v>
      </c>
      <c r="C218" s="313" t="s">
        <v>340</v>
      </c>
      <c r="D218" s="314" t="s">
        <v>437</v>
      </c>
      <c r="E218" s="314" t="s">
        <v>438</v>
      </c>
      <c r="F218" s="315" t="s">
        <v>330</v>
      </c>
      <c r="G218" s="316">
        <v>12</v>
      </c>
      <c r="H218" s="342"/>
      <c r="I218" s="343"/>
      <c r="J218" s="336"/>
      <c r="K218" s="329">
        <f t="shared" si="6"/>
        <v>0</v>
      </c>
      <c r="L218" s="315"/>
      <c r="M218" s="318"/>
      <c r="N218" s="313"/>
      <c r="O218" s="313"/>
      <c r="P218" s="319"/>
      <c r="Q218" s="313"/>
      <c r="R218" s="313"/>
      <c r="S218" s="313"/>
      <c r="T218" s="313"/>
      <c r="U218" s="313"/>
      <c r="V218" s="313"/>
      <c r="W218" s="313"/>
      <c r="X218" s="313"/>
      <c r="Y218" s="313"/>
      <c r="Z218" s="313"/>
      <c r="AA218" s="313"/>
      <c r="AB218" s="313"/>
      <c r="AC218" s="313"/>
      <c r="AD218" s="313"/>
      <c r="AE218" s="315"/>
      <c r="AF218" s="313"/>
      <c r="AG218" s="315"/>
      <c r="AH218" s="315"/>
      <c r="AI218" s="313"/>
      <c r="AJ218" s="313"/>
      <c r="AK218" s="313"/>
      <c r="AL218" s="313"/>
      <c r="AM218" s="313"/>
      <c r="AN218" s="313"/>
      <c r="AO218" s="317"/>
      <c r="AP218" s="317"/>
      <c r="AQ218" s="317"/>
      <c r="AR218" s="317"/>
      <c r="AS218" s="317"/>
      <c r="AT218" s="315"/>
      <c r="AU218" s="317"/>
      <c r="AV218" s="320" t="s">
        <v>160</v>
      </c>
      <c r="AW218" s="321" t="s">
        <v>161</v>
      </c>
    </row>
    <row r="219" spans="2:49" s="276" customFormat="1" ht="60.6" customHeight="1" x14ac:dyDescent="0.2">
      <c r="B219" s="313">
        <v>103</v>
      </c>
      <c r="C219" s="313" t="s">
        <v>340</v>
      </c>
      <c r="D219" s="314" t="s">
        <v>439</v>
      </c>
      <c r="E219" s="314" t="s">
        <v>440</v>
      </c>
      <c r="F219" s="315" t="s">
        <v>330</v>
      </c>
      <c r="G219" s="316">
        <v>1</v>
      </c>
      <c r="H219" s="342"/>
      <c r="I219" s="343"/>
      <c r="J219" s="336"/>
      <c r="K219" s="329">
        <f t="shared" si="6"/>
        <v>0</v>
      </c>
      <c r="L219" s="315"/>
      <c r="M219" s="318"/>
      <c r="N219" s="313"/>
      <c r="O219" s="313"/>
      <c r="P219" s="319"/>
      <c r="Q219" s="313"/>
      <c r="R219" s="313"/>
      <c r="S219" s="313"/>
      <c r="T219" s="313"/>
      <c r="U219" s="313"/>
      <c r="V219" s="313"/>
      <c r="W219" s="313"/>
      <c r="X219" s="313"/>
      <c r="Y219" s="313"/>
      <c r="Z219" s="313"/>
      <c r="AA219" s="313"/>
      <c r="AB219" s="313"/>
      <c r="AC219" s="313"/>
      <c r="AD219" s="313"/>
      <c r="AE219" s="315"/>
      <c r="AF219" s="313"/>
      <c r="AG219" s="315"/>
      <c r="AH219" s="315"/>
      <c r="AI219" s="313"/>
      <c r="AJ219" s="313"/>
      <c r="AK219" s="313"/>
      <c r="AL219" s="313"/>
      <c r="AM219" s="313"/>
      <c r="AN219" s="313"/>
      <c r="AO219" s="317"/>
      <c r="AP219" s="317"/>
      <c r="AQ219" s="317"/>
      <c r="AR219" s="317"/>
      <c r="AS219" s="317"/>
      <c r="AT219" s="315"/>
      <c r="AU219" s="317"/>
      <c r="AV219" s="320" t="s">
        <v>160</v>
      </c>
      <c r="AW219" s="321" t="s">
        <v>161</v>
      </c>
    </row>
    <row r="220" spans="2:49" s="276" customFormat="1" ht="36" customHeight="1" x14ac:dyDescent="0.2">
      <c r="B220" s="313">
        <v>104</v>
      </c>
      <c r="C220" s="313" t="s">
        <v>366</v>
      </c>
      <c r="D220" s="314" t="s">
        <v>441</v>
      </c>
      <c r="E220" s="315"/>
      <c r="F220" s="315" t="s">
        <v>330</v>
      </c>
      <c r="G220" s="316">
        <v>1</v>
      </c>
      <c r="H220" s="344"/>
      <c r="I220" s="343"/>
      <c r="J220" s="336"/>
      <c r="K220" s="329">
        <f t="shared" si="6"/>
        <v>0</v>
      </c>
      <c r="L220" s="315"/>
      <c r="M220" s="318"/>
      <c r="N220" s="313"/>
      <c r="O220" s="313"/>
      <c r="P220" s="319"/>
      <c r="Q220" s="313"/>
      <c r="R220" s="313"/>
      <c r="S220" s="313"/>
      <c r="T220" s="313"/>
      <c r="U220" s="313"/>
      <c r="V220" s="313"/>
      <c r="W220" s="313"/>
      <c r="X220" s="313"/>
      <c r="Y220" s="313"/>
      <c r="Z220" s="313"/>
      <c r="AA220" s="313"/>
      <c r="AB220" s="313"/>
      <c r="AC220" s="313"/>
      <c r="AD220" s="313"/>
      <c r="AE220" s="315"/>
      <c r="AF220" s="313"/>
      <c r="AG220" s="315"/>
      <c r="AH220" s="315"/>
      <c r="AI220" s="313"/>
      <c r="AJ220" s="313"/>
      <c r="AK220" s="313"/>
      <c r="AL220" s="313"/>
      <c r="AM220" s="313"/>
      <c r="AN220" s="313"/>
      <c r="AO220" s="317"/>
      <c r="AP220" s="317"/>
      <c r="AQ220" s="317"/>
      <c r="AR220" s="317"/>
      <c r="AS220" s="317"/>
      <c r="AT220" s="315"/>
      <c r="AU220" s="317"/>
      <c r="AV220" s="320" t="s">
        <v>160</v>
      </c>
      <c r="AW220" s="321" t="s">
        <v>161</v>
      </c>
    </row>
    <row r="221" spans="2:49" s="276" customFormat="1" ht="36" customHeight="1" x14ac:dyDescent="0.2">
      <c r="B221" s="313">
        <v>105</v>
      </c>
      <c r="C221" s="313" t="s">
        <v>340</v>
      </c>
      <c r="D221" s="314" t="s">
        <v>442</v>
      </c>
      <c r="E221" s="315" t="s">
        <v>443</v>
      </c>
      <c r="F221" s="315" t="s">
        <v>409</v>
      </c>
      <c r="G221" s="316">
        <v>1</v>
      </c>
      <c r="H221" s="344"/>
      <c r="I221" s="343"/>
      <c r="J221" s="336"/>
      <c r="K221" s="329">
        <f t="shared" si="6"/>
        <v>0</v>
      </c>
      <c r="L221" s="315"/>
      <c r="M221" s="318"/>
      <c r="N221" s="313"/>
      <c r="O221" s="313"/>
      <c r="P221" s="319"/>
      <c r="Q221" s="313"/>
      <c r="R221" s="313"/>
      <c r="S221" s="313"/>
      <c r="T221" s="313"/>
      <c r="U221" s="313"/>
      <c r="V221" s="313"/>
      <c r="W221" s="313"/>
      <c r="X221" s="313"/>
      <c r="Y221" s="313"/>
      <c r="Z221" s="313"/>
      <c r="AA221" s="313"/>
      <c r="AB221" s="313"/>
      <c r="AC221" s="313"/>
      <c r="AD221" s="313"/>
      <c r="AE221" s="315"/>
      <c r="AF221" s="313"/>
      <c r="AG221" s="315"/>
      <c r="AH221" s="315"/>
      <c r="AI221" s="313"/>
      <c r="AJ221" s="313"/>
      <c r="AK221" s="313"/>
      <c r="AL221" s="313"/>
      <c r="AM221" s="313"/>
      <c r="AN221" s="313"/>
      <c r="AO221" s="317"/>
      <c r="AP221" s="317"/>
      <c r="AQ221" s="317"/>
      <c r="AR221" s="317"/>
      <c r="AS221" s="317"/>
      <c r="AT221" s="315"/>
      <c r="AU221" s="317"/>
      <c r="AV221" s="320" t="s">
        <v>160</v>
      </c>
      <c r="AW221" s="321" t="s">
        <v>161</v>
      </c>
    </row>
    <row r="222" spans="2:49" s="276" customFormat="1" ht="36" customHeight="1" x14ac:dyDescent="0.2">
      <c r="B222" s="313">
        <v>106</v>
      </c>
      <c r="C222" s="313" t="s">
        <v>340</v>
      </c>
      <c r="D222" s="314" t="s">
        <v>444</v>
      </c>
      <c r="E222" s="315"/>
      <c r="F222" s="315" t="s">
        <v>330</v>
      </c>
      <c r="G222" s="316">
        <v>2</v>
      </c>
      <c r="H222" s="344"/>
      <c r="I222" s="343"/>
      <c r="J222" s="336"/>
      <c r="K222" s="329">
        <f t="shared" si="6"/>
        <v>0</v>
      </c>
      <c r="L222" s="315"/>
      <c r="M222" s="318"/>
      <c r="N222" s="313"/>
      <c r="O222" s="313"/>
      <c r="P222" s="319"/>
      <c r="Q222" s="313"/>
      <c r="R222" s="313"/>
      <c r="S222" s="313"/>
      <c r="T222" s="313"/>
      <c r="U222" s="313"/>
      <c r="V222" s="313"/>
      <c r="W222" s="313"/>
      <c r="X222" s="313"/>
      <c r="Y222" s="313"/>
      <c r="Z222" s="313"/>
      <c r="AA222" s="313"/>
      <c r="AB222" s="313"/>
      <c r="AC222" s="313"/>
      <c r="AD222" s="313"/>
      <c r="AE222" s="315"/>
      <c r="AF222" s="313"/>
      <c r="AG222" s="315"/>
      <c r="AH222" s="315"/>
      <c r="AI222" s="313"/>
      <c r="AJ222" s="313"/>
      <c r="AK222" s="313"/>
      <c r="AL222" s="313"/>
      <c r="AM222" s="313"/>
      <c r="AN222" s="313"/>
      <c r="AO222" s="317"/>
      <c r="AP222" s="317"/>
      <c r="AQ222" s="317"/>
      <c r="AR222" s="317"/>
      <c r="AS222" s="317"/>
      <c r="AT222" s="315"/>
      <c r="AU222" s="317"/>
      <c r="AV222" s="320" t="s">
        <v>160</v>
      </c>
      <c r="AW222" s="321" t="s">
        <v>161</v>
      </c>
    </row>
    <row r="223" spans="2:49" s="276" customFormat="1" ht="36" customHeight="1" x14ac:dyDescent="0.2">
      <c r="B223" s="313">
        <v>107</v>
      </c>
      <c r="C223" s="313" t="s">
        <v>340</v>
      </c>
      <c r="D223" s="314" t="s">
        <v>445</v>
      </c>
      <c r="E223" s="315"/>
      <c r="F223" s="315" t="s">
        <v>446</v>
      </c>
      <c r="G223" s="316">
        <v>2</v>
      </c>
      <c r="H223" s="344"/>
      <c r="I223" s="343"/>
      <c r="J223" s="336"/>
      <c r="K223" s="329">
        <f t="shared" si="6"/>
        <v>0</v>
      </c>
      <c r="L223" s="315"/>
      <c r="M223" s="318"/>
      <c r="N223" s="313"/>
      <c r="O223" s="313"/>
      <c r="P223" s="319"/>
      <c r="Q223" s="313"/>
      <c r="R223" s="313"/>
      <c r="S223" s="313"/>
      <c r="T223" s="313"/>
      <c r="U223" s="313"/>
      <c r="V223" s="313"/>
      <c r="W223" s="313"/>
      <c r="X223" s="313"/>
      <c r="Y223" s="313"/>
      <c r="Z223" s="313"/>
      <c r="AA223" s="313"/>
      <c r="AB223" s="313"/>
      <c r="AC223" s="313"/>
      <c r="AD223" s="313"/>
      <c r="AE223" s="315"/>
      <c r="AF223" s="313"/>
      <c r="AG223" s="315"/>
      <c r="AH223" s="315"/>
      <c r="AI223" s="313"/>
      <c r="AJ223" s="313"/>
      <c r="AK223" s="313"/>
      <c r="AL223" s="313"/>
      <c r="AM223" s="313"/>
      <c r="AN223" s="313"/>
      <c r="AO223" s="317"/>
      <c r="AP223" s="317"/>
      <c r="AQ223" s="317"/>
      <c r="AR223" s="317"/>
      <c r="AS223" s="317"/>
      <c r="AT223" s="315"/>
      <c r="AU223" s="317"/>
      <c r="AV223" s="320" t="s">
        <v>160</v>
      </c>
      <c r="AW223" s="321" t="s">
        <v>161</v>
      </c>
    </row>
    <row r="224" spans="2:49" s="275" customFormat="1" ht="21" customHeight="1" x14ac:dyDescent="0.2">
      <c r="B224" s="307" t="s">
        <v>447</v>
      </c>
      <c r="C224" s="307"/>
      <c r="D224" s="308"/>
      <c r="E224" s="308"/>
      <c r="F224" s="308"/>
      <c r="G224" s="308"/>
      <c r="H224" s="338"/>
      <c r="I224" s="339"/>
      <c r="J224" s="339"/>
      <c r="K224" s="310">
        <f>SUM(K225:K233)</f>
        <v>0</v>
      </c>
      <c r="L224" s="311"/>
      <c r="M224" s="311"/>
      <c r="N224" s="311"/>
      <c r="O224" s="298" t="e">
        <f>SUM(#REF!)</f>
        <v>#REF!</v>
      </c>
      <c r="P224" s="311"/>
      <c r="Q224" s="311"/>
      <c r="R224" s="311"/>
      <c r="S224" s="311"/>
      <c r="T224" s="311"/>
      <c r="U224" s="311"/>
      <c r="V224" s="311"/>
      <c r="W224" s="311"/>
      <c r="X224" s="311"/>
      <c r="Y224" s="311"/>
      <c r="Z224" s="311"/>
      <c r="AA224" s="311"/>
      <c r="AB224" s="311"/>
      <c r="AC224" s="311"/>
      <c r="AD224" s="311"/>
      <c r="AE224" s="311" t="s">
        <v>134</v>
      </c>
      <c r="AF224" s="311"/>
      <c r="AG224" s="311" t="s">
        <v>324</v>
      </c>
      <c r="AH224" s="311" t="s">
        <v>134</v>
      </c>
      <c r="AI224" s="311"/>
      <c r="AJ224" s="311"/>
      <c r="AK224" s="311"/>
      <c r="AL224" s="311" t="s">
        <v>339</v>
      </c>
      <c r="AM224" s="311"/>
      <c r="AN224" s="311"/>
      <c r="AO224" s="311"/>
      <c r="AP224" s="311"/>
      <c r="AQ224" s="311"/>
      <c r="AR224" s="311"/>
      <c r="AS224" s="311"/>
      <c r="AT224" s="311"/>
      <c r="AU224" s="312" t="e">
        <f>SUM(#REF!)</f>
        <v>#REF!</v>
      </c>
      <c r="AV224" s="311"/>
      <c r="AW224" s="311"/>
    </row>
    <row r="225" spans="2:49" s="276" customFormat="1" ht="23.45" customHeight="1" x14ac:dyDescent="0.2">
      <c r="B225" s="313">
        <v>108</v>
      </c>
      <c r="C225" s="313" t="s">
        <v>448</v>
      </c>
      <c r="D225" s="314" t="s">
        <v>449</v>
      </c>
      <c r="E225" s="315"/>
      <c r="F225" s="315" t="s">
        <v>409</v>
      </c>
      <c r="G225" s="316">
        <v>1</v>
      </c>
      <c r="H225" s="342"/>
      <c r="I225" s="343"/>
      <c r="J225" s="336"/>
      <c r="K225" s="329">
        <f t="shared" ref="K225:K233" si="7">(G225*H225)+(G225*J225)</f>
        <v>0</v>
      </c>
      <c r="L225" s="315"/>
      <c r="M225" s="318"/>
      <c r="N225" s="313"/>
      <c r="O225" s="313"/>
      <c r="P225" s="319"/>
      <c r="Q225" s="313"/>
      <c r="R225" s="313"/>
      <c r="S225" s="313"/>
      <c r="T225" s="313"/>
      <c r="U225" s="313"/>
      <c r="V225" s="313"/>
      <c r="W225" s="313"/>
      <c r="X225" s="313"/>
      <c r="Y225" s="313"/>
      <c r="Z225" s="313"/>
      <c r="AA225" s="313"/>
      <c r="AB225" s="313"/>
      <c r="AC225" s="313"/>
      <c r="AD225" s="313"/>
      <c r="AE225" s="315"/>
      <c r="AF225" s="313"/>
      <c r="AG225" s="315"/>
      <c r="AH225" s="315"/>
      <c r="AI225" s="313"/>
      <c r="AJ225" s="313"/>
      <c r="AK225" s="313"/>
      <c r="AL225" s="313"/>
      <c r="AM225" s="313"/>
      <c r="AN225" s="313"/>
      <c r="AO225" s="317"/>
      <c r="AP225" s="317"/>
      <c r="AQ225" s="317"/>
      <c r="AR225" s="317"/>
      <c r="AS225" s="317"/>
      <c r="AT225" s="315"/>
      <c r="AU225" s="317"/>
      <c r="AV225" s="320" t="s">
        <v>160</v>
      </c>
      <c r="AW225" s="321" t="s">
        <v>161</v>
      </c>
    </row>
    <row r="226" spans="2:49" s="276" customFormat="1" ht="23.45" customHeight="1" x14ac:dyDescent="0.2">
      <c r="B226" s="313">
        <v>109</v>
      </c>
      <c r="C226" s="313" t="s">
        <v>448</v>
      </c>
      <c r="D226" s="314" t="s">
        <v>450</v>
      </c>
      <c r="E226" s="315"/>
      <c r="F226" s="315" t="s">
        <v>409</v>
      </c>
      <c r="G226" s="316">
        <v>1</v>
      </c>
      <c r="H226" s="342"/>
      <c r="I226" s="343"/>
      <c r="J226" s="336"/>
      <c r="K226" s="329">
        <f t="shared" si="7"/>
        <v>0</v>
      </c>
      <c r="L226" s="315"/>
      <c r="M226" s="318"/>
      <c r="N226" s="313"/>
      <c r="O226" s="313"/>
      <c r="P226" s="319"/>
      <c r="Q226" s="313"/>
      <c r="R226" s="313"/>
      <c r="S226" s="313"/>
      <c r="T226" s="313"/>
      <c r="U226" s="313"/>
      <c r="V226" s="313"/>
      <c r="W226" s="313"/>
      <c r="X226" s="313"/>
      <c r="Y226" s="313"/>
      <c r="Z226" s="313"/>
      <c r="AA226" s="313"/>
      <c r="AB226" s="313"/>
      <c r="AC226" s="313"/>
      <c r="AD226" s="313"/>
      <c r="AE226" s="315"/>
      <c r="AF226" s="313"/>
      <c r="AG226" s="315"/>
      <c r="AH226" s="315"/>
      <c r="AI226" s="313"/>
      <c r="AJ226" s="313"/>
      <c r="AK226" s="313"/>
      <c r="AL226" s="313"/>
      <c r="AM226" s="313"/>
      <c r="AN226" s="313"/>
      <c r="AO226" s="317"/>
      <c r="AP226" s="317"/>
      <c r="AQ226" s="317"/>
      <c r="AR226" s="317"/>
      <c r="AS226" s="317"/>
      <c r="AT226" s="315"/>
      <c r="AU226" s="317"/>
      <c r="AV226" s="320" t="s">
        <v>160</v>
      </c>
      <c r="AW226" s="321" t="s">
        <v>161</v>
      </c>
    </row>
    <row r="227" spans="2:49" s="276" customFormat="1" ht="23.45" customHeight="1" x14ac:dyDescent="0.2">
      <c r="B227" s="313">
        <v>110</v>
      </c>
      <c r="C227" s="313" t="s">
        <v>448</v>
      </c>
      <c r="D227" s="314" t="s">
        <v>451</v>
      </c>
      <c r="E227" s="315"/>
      <c r="F227" s="315" t="s">
        <v>409</v>
      </c>
      <c r="G227" s="316">
        <v>1</v>
      </c>
      <c r="H227" s="342"/>
      <c r="I227" s="343"/>
      <c r="J227" s="336"/>
      <c r="K227" s="329">
        <f t="shared" si="7"/>
        <v>0</v>
      </c>
      <c r="L227" s="315"/>
      <c r="M227" s="318"/>
      <c r="N227" s="313"/>
      <c r="O227" s="313"/>
      <c r="P227" s="319"/>
      <c r="Q227" s="313"/>
      <c r="R227" s="313"/>
      <c r="S227" s="313"/>
      <c r="T227" s="313"/>
      <c r="U227" s="313"/>
      <c r="V227" s="313"/>
      <c r="W227" s="313"/>
      <c r="X227" s="313"/>
      <c r="Y227" s="313"/>
      <c r="Z227" s="313"/>
      <c r="AA227" s="313"/>
      <c r="AB227" s="313"/>
      <c r="AC227" s="313"/>
      <c r="AD227" s="313"/>
      <c r="AE227" s="315"/>
      <c r="AF227" s="313"/>
      <c r="AG227" s="315"/>
      <c r="AH227" s="315"/>
      <c r="AI227" s="313"/>
      <c r="AJ227" s="313"/>
      <c r="AK227" s="313"/>
      <c r="AL227" s="313"/>
      <c r="AM227" s="313"/>
      <c r="AN227" s="313"/>
      <c r="AO227" s="317"/>
      <c r="AP227" s="317"/>
      <c r="AQ227" s="317"/>
      <c r="AR227" s="317"/>
      <c r="AS227" s="317"/>
      <c r="AT227" s="315"/>
      <c r="AU227" s="317"/>
      <c r="AV227" s="320" t="s">
        <v>160</v>
      </c>
      <c r="AW227" s="321" t="s">
        <v>161</v>
      </c>
    </row>
    <row r="228" spans="2:49" s="276" customFormat="1" ht="23.45" customHeight="1" x14ac:dyDescent="0.2">
      <c r="B228" s="313">
        <v>111</v>
      </c>
      <c r="C228" s="313" t="s">
        <v>448</v>
      </c>
      <c r="D228" s="314" t="s">
        <v>452</v>
      </c>
      <c r="E228" s="315"/>
      <c r="F228" s="315" t="s">
        <v>409</v>
      </c>
      <c r="G228" s="316">
        <v>1</v>
      </c>
      <c r="H228" s="342"/>
      <c r="I228" s="343"/>
      <c r="J228" s="336"/>
      <c r="K228" s="329">
        <f t="shared" si="7"/>
        <v>0</v>
      </c>
      <c r="L228" s="315"/>
      <c r="M228" s="318"/>
      <c r="N228" s="313"/>
      <c r="O228" s="313"/>
      <c r="P228" s="319"/>
      <c r="Q228" s="313"/>
      <c r="R228" s="313"/>
      <c r="S228" s="313"/>
      <c r="T228" s="313"/>
      <c r="U228" s="313"/>
      <c r="V228" s="313"/>
      <c r="W228" s="313"/>
      <c r="X228" s="313"/>
      <c r="Y228" s="313"/>
      <c r="Z228" s="313"/>
      <c r="AA228" s="313"/>
      <c r="AB228" s="313"/>
      <c r="AC228" s="313"/>
      <c r="AD228" s="313"/>
      <c r="AE228" s="315"/>
      <c r="AF228" s="313"/>
      <c r="AG228" s="315"/>
      <c r="AH228" s="315"/>
      <c r="AI228" s="313"/>
      <c r="AJ228" s="313"/>
      <c r="AK228" s="313"/>
      <c r="AL228" s="313"/>
      <c r="AM228" s="313"/>
      <c r="AN228" s="313"/>
      <c r="AO228" s="317"/>
      <c r="AP228" s="317"/>
      <c r="AQ228" s="317"/>
      <c r="AR228" s="317"/>
      <c r="AS228" s="317"/>
      <c r="AT228" s="315"/>
      <c r="AU228" s="317"/>
      <c r="AV228" s="320" t="s">
        <v>160</v>
      </c>
      <c r="AW228" s="321" t="s">
        <v>161</v>
      </c>
    </row>
    <row r="229" spans="2:49" s="276" customFormat="1" ht="47.25" customHeight="1" x14ac:dyDescent="0.2">
      <c r="B229" s="313">
        <v>112</v>
      </c>
      <c r="C229" s="313" t="s">
        <v>340</v>
      </c>
      <c r="D229" s="314" t="s">
        <v>453</v>
      </c>
      <c r="E229" s="315" t="s">
        <v>454</v>
      </c>
      <c r="F229" s="315" t="s">
        <v>409</v>
      </c>
      <c r="G229" s="316">
        <v>6</v>
      </c>
      <c r="H229" s="342"/>
      <c r="I229" s="343"/>
      <c r="J229" s="336"/>
      <c r="K229" s="329">
        <f t="shared" si="7"/>
        <v>0</v>
      </c>
      <c r="L229" s="315"/>
      <c r="M229" s="318"/>
      <c r="N229" s="313"/>
      <c r="O229" s="313"/>
      <c r="P229" s="319"/>
      <c r="Q229" s="313"/>
      <c r="R229" s="313"/>
      <c r="S229" s="313"/>
      <c r="T229" s="313"/>
      <c r="U229" s="313"/>
      <c r="V229" s="313"/>
      <c r="W229" s="313"/>
      <c r="X229" s="313"/>
      <c r="Y229" s="313"/>
      <c r="Z229" s="313"/>
      <c r="AA229" s="313"/>
      <c r="AB229" s="313"/>
      <c r="AC229" s="313"/>
      <c r="AD229" s="313"/>
      <c r="AE229" s="315"/>
      <c r="AF229" s="313"/>
      <c r="AG229" s="315"/>
      <c r="AH229" s="315"/>
      <c r="AI229" s="313"/>
      <c r="AJ229" s="313"/>
      <c r="AK229" s="313"/>
      <c r="AL229" s="313"/>
      <c r="AM229" s="313"/>
      <c r="AN229" s="313"/>
      <c r="AO229" s="317"/>
      <c r="AP229" s="317"/>
      <c r="AQ229" s="317"/>
      <c r="AR229" s="317"/>
      <c r="AS229" s="317"/>
      <c r="AT229" s="315"/>
      <c r="AU229" s="317"/>
      <c r="AV229" s="320" t="s">
        <v>160</v>
      </c>
      <c r="AW229" s="321" t="s">
        <v>161</v>
      </c>
    </row>
    <row r="230" spans="2:49" s="276" customFormat="1" ht="30.4" customHeight="1" x14ac:dyDescent="0.2">
      <c r="B230" s="313">
        <v>113</v>
      </c>
      <c r="C230" s="313" t="s">
        <v>448</v>
      </c>
      <c r="D230" s="314" t="s">
        <v>455</v>
      </c>
      <c r="E230" s="315"/>
      <c r="F230" s="315" t="s">
        <v>409</v>
      </c>
      <c r="G230" s="316">
        <v>1</v>
      </c>
      <c r="H230" s="342"/>
      <c r="I230" s="343"/>
      <c r="J230" s="336"/>
      <c r="K230" s="329">
        <f t="shared" si="7"/>
        <v>0</v>
      </c>
      <c r="L230" s="315"/>
      <c r="M230" s="318"/>
      <c r="N230" s="313"/>
      <c r="O230" s="313"/>
      <c r="P230" s="319"/>
      <c r="Q230" s="313"/>
      <c r="R230" s="313"/>
      <c r="S230" s="313"/>
      <c r="T230" s="313"/>
      <c r="U230" s="313"/>
      <c r="V230" s="313"/>
      <c r="W230" s="313"/>
      <c r="X230" s="313"/>
      <c r="Y230" s="313"/>
      <c r="Z230" s="313"/>
      <c r="AA230" s="313"/>
      <c r="AB230" s="313"/>
      <c r="AC230" s="313"/>
      <c r="AD230" s="313"/>
      <c r="AE230" s="315"/>
      <c r="AF230" s="313"/>
      <c r="AG230" s="315"/>
      <c r="AH230" s="315"/>
      <c r="AI230" s="313"/>
      <c r="AJ230" s="313"/>
      <c r="AK230" s="313"/>
      <c r="AL230" s="313"/>
      <c r="AM230" s="313"/>
      <c r="AN230" s="313"/>
      <c r="AO230" s="317"/>
      <c r="AP230" s="317"/>
      <c r="AQ230" s="317"/>
      <c r="AR230" s="317"/>
      <c r="AS230" s="317"/>
      <c r="AT230" s="315"/>
      <c r="AU230" s="317"/>
      <c r="AV230" s="320" t="s">
        <v>160</v>
      </c>
      <c r="AW230" s="321" t="s">
        <v>161</v>
      </c>
    </row>
    <row r="231" spans="2:49" s="276" customFormat="1" ht="23.45" customHeight="1" x14ac:dyDescent="0.2">
      <c r="B231" s="313">
        <v>114</v>
      </c>
      <c r="C231" s="313" t="s">
        <v>448</v>
      </c>
      <c r="D231" s="314" t="s">
        <v>456</v>
      </c>
      <c r="E231" s="315"/>
      <c r="F231" s="315" t="s">
        <v>409</v>
      </c>
      <c r="G231" s="316">
        <v>1</v>
      </c>
      <c r="H231" s="342"/>
      <c r="I231" s="343"/>
      <c r="J231" s="336"/>
      <c r="K231" s="329">
        <f t="shared" si="7"/>
        <v>0</v>
      </c>
      <c r="L231" s="315"/>
      <c r="M231" s="318"/>
      <c r="N231" s="313"/>
      <c r="O231" s="313"/>
      <c r="P231" s="319"/>
      <c r="Q231" s="313"/>
      <c r="R231" s="313"/>
      <c r="S231" s="313"/>
      <c r="T231" s="313"/>
      <c r="U231" s="313"/>
      <c r="V231" s="313"/>
      <c r="W231" s="313"/>
      <c r="X231" s="313"/>
      <c r="Y231" s="313"/>
      <c r="Z231" s="313"/>
      <c r="AA231" s="313"/>
      <c r="AB231" s="313"/>
      <c r="AC231" s="313"/>
      <c r="AD231" s="313"/>
      <c r="AE231" s="315"/>
      <c r="AF231" s="313"/>
      <c r="AG231" s="315"/>
      <c r="AH231" s="315"/>
      <c r="AI231" s="313"/>
      <c r="AJ231" s="313"/>
      <c r="AK231" s="313"/>
      <c r="AL231" s="313"/>
      <c r="AM231" s="313"/>
      <c r="AN231" s="313"/>
      <c r="AO231" s="317"/>
      <c r="AP231" s="317"/>
      <c r="AQ231" s="317"/>
      <c r="AR231" s="317"/>
      <c r="AS231" s="317"/>
      <c r="AT231" s="315"/>
      <c r="AU231" s="317"/>
      <c r="AV231" s="320" t="s">
        <v>160</v>
      </c>
      <c r="AW231" s="321" t="s">
        <v>161</v>
      </c>
    </row>
    <row r="232" spans="2:49" s="276" customFormat="1" ht="23.45" customHeight="1" x14ac:dyDescent="0.2">
      <c r="B232" s="313">
        <v>115</v>
      </c>
      <c r="C232" s="313" t="s">
        <v>448</v>
      </c>
      <c r="D232" s="314" t="s">
        <v>457</v>
      </c>
      <c r="E232" s="315"/>
      <c r="F232" s="315" t="s">
        <v>409</v>
      </c>
      <c r="G232" s="316">
        <v>1</v>
      </c>
      <c r="H232" s="342"/>
      <c r="I232" s="343"/>
      <c r="J232" s="336"/>
      <c r="K232" s="329">
        <f t="shared" si="7"/>
        <v>0</v>
      </c>
      <c r="L232" s="315"/>
      <c r="M232" s="318"/>
      <c r="N232" s="313"/>
      <c r="O232" s="313"/>
      <c r="P232" s="319"/>
      <c r="Q232" s="313"/>
      <c r="R232" s="313"/>
      <c r="S232" s="313"/>
      <c r="T232" s="313"/>
      <c r="U232" s="313"/>
      <c r="V232" s="313"/>
      <c r="W232" s="313"/>
      <c r="X232" s="313"/>
      <c r="Y232" s="313"/>
      <c r="Z232" s="313"/>
      <c r="AA232" s="313"/>
      <c r="AB232" s="313"/>
      <c r="AC232" s="313"/>
      <c r="AD232" s="313"/>
      <c r="AE232" s="315"/>
      <c r="AF232" s="313"/>
      <c r="AG232" s="315"/>
      <c r="AH232" s="315"/>
      <c r="AI232" s="313"/>
      <c r="AJ232" s="313"/>
      <c r="AK232" s="313"/>
      <c r="AL232" s="313"/>
      <c r="AM232" s="313"/>
      <c r="AN232" s="313"/>
      <c r="AO232" s="317"/>
      <c r="AP232" s="317"/>
      <c r="AQ232" s="317"/>
      <c r="AR232" s="317"/>
      <c r="AS232" s="317"/>
      <c r="AT232" s="315"/>
      <c r="AU232" s="317"/>
      <c r="AV232" s="320" t="s">
        <v>160</v>
      </c>
      <c r="AW232" s="321" t="s">
        <v>161</v>
      </c>
    </row>
    <row r="233" spans="2:49" s="276" customFormat="1" ht="23.45" customHeight="1" x14ac:dyDescent="0.2">
      <c r="B233" s="313">
        <v>116</v>
      </c>
      <c r="C233" s="313" t="s">
        <v>448</v>
      </c>
      <c r="D233" s="314" t="s">
        <v>458</v>
      </c>
      <c r="E233" s="315"/>
      <c r="F233" s="315" t="s">
        <v>409</v>
      </c>
      <c r="G233" s="316">
        <v>1</v>
      </c>
      <c r="H233" s="342"/>
      <c r="I233" s="343"/>
      <c r="J233" s="336"/>
      <c r="K233" s="329">
        <f t="shared" si="7"/>
        <v>0</v>
      </c>
      <c r="L233" s="315"/>
      <c r="M233" s="318"/>
      <c r="N233" s="313"/>
      <c r="O233" s="313"/>
      <c r="P233" s="319"/>
      <c r="Q233" s="313"/>
      <c r="R233" s="313"/>
      <c r="S233" s="313"/>
      <c r="T233" s="313"/>
      <c r="U233" s="313"/>
      <c r="V233" s="313"/>
      <c r="W233" s="313"/>
      <c r="X233" s="313"/>
      <c r="Y233" s="313"/>
      <c r="Z233" s="313"/>
      <c r="AA233" s="313"/>
      <c r="AB233" s="313"/>
      <c r="AC233" s="313"/>
      <c r="AD233" s="313"/>
      <c r="AE233" s="315"/>
      <c r="AF233" s="313"/>
      <c r="AG233" s="315"/>
      <c r="AH233" s="315"/>
      <c r="AI233" s="313"/>
      <c r="AJ233" s="313"/>
      <c r="AK233" s="313"/>
      <c r="AL233" s="313"/>
      <c r="AM233" s="313"/>
      <c r="AN233" s="313"/>
      <c r="AO233" s="317"/>
      <c r="AP233" s="317"/>
      <c r="AQ233" s="317"/>
      <c r="AR233" s="317"/>
      <c r="AS233" s="317"/>
      <c r="AT233" s="315"/>
      <c r="AU233" s="317"/>
      <c r="AV233" s="320" t="s">
        <v>160</v>
      </c>
      <c r="AW233" s="321" t="s">
        <v>161</v>
      </c>
    </row>
    <row r="234" spans="2:49" ht="14.25" customHeight="1" x14ac:dyDescent="0.2">
      <c r="B234" s="282"/>
      <c r="C234" s="282"/>
      <c r="D234" s="331"/>
      <c r="E234" s="282"/>
      <c r="F234" s="282"/>
      <c r="G234" s="282"/>
      <c r="H234" s="284"/>
      <c r="I234" s="282"/>
      <c r="J234" s="282"/>
      <c r="K234" s="285"/>
      <c r="L234" s="282"/>
      <c r="M234" s="282"/>
      <c r="N234" s="282"/>
      <c r="O234" s="282"/>
      <c r="P234" s="282"/>
      <c r="Q234" s="282"/>
      <c r="R234" s="282"/>
      <c r="S234" s="282"/>
      <c r="T234" s="282"/>
      <c r="U234" s="282"/>
      <c r="V234" s="282"/>
      <c r="W234" s="282"/>
      <c r="X234" s="282"/>
      <c r="Y234" s="282"/>
      <c r="Z234" s="282"/>
      <c r="AA234" s="282"/>
      <c r="AB234" s="282"/>
      <c r="AC234" s="282"/>
      <c r="AD234" s="282"/>
      <c r="AE234" s="282"/>
      <c r="AF234" s="282"/>
      <c r="AG234" s="282"/>
      <c r="AH234" s="282"/>
      <c r="AI234" s="282"/>
      <c r="AJ234" s="282"/>
      <c r="AK234" s="282"/>
      <c r="AL234" s="282"/>
      <c r="AM234" s="282"/>
      <c r="AN234" s="282"/>
      <c r="AO234" s="282"/>
      <c r="AP234" s="282"/>
      <c r="AQ234" s="282"/>
      <c r="AR234" s="282"/>
      <c r="AS234" s="282"/>
      <c r="AT234" s="282"/>
      <c r="AU234" s="282"/>
      <c r="AV234" s="282"/>
      <c r="AW234" s="282"/>
    </row>
    <row r="235" spans="2:49" s="279" customFormat="1" ht="14.25" customHeight="1" x14ac:dyDescent="0.2">
      <c r="B235" s="332" t="s">
        <v>459</v>
      </c>
      <c r="C235" s="332"/>
      <c r="D235" s="332"/>
      <c r="E235" s="333"/>
      <c r="F235" s="333"/>
      <c r="G235" s="333"/>
      <c r="H235" s="334"/>
      <c r="I235" s="333"/>
      <c r="J235" s="333"/>
      <c r="K235" s="335"/>
      <c r="L235" s="333"/>
      <c r="M235" s="333"/>
      <c r="N235" s="333"/>
      <c r="O235" s="333"/>
      <c r="P235" s="333"/>
      <c r="Q235" s="333"/>
      <c r="R235" s="333"/>
      <c r="S235" s="333"/>
      <c r="T235" s="333"/>
      <c r="U235" s="333"/>
      <c r="V235" s="333"/>
      <c r="W235" s="333"/>
      <c r="X235" s="333"/>
      <c r="Y235" s="333"/>
      <c r="Z235" s="333"/>
      <c r="AA235" s="333"/>
      <c r="AB235" s="333"/>
      <c r="AC235" s="333"/>
      <c r="AD235" s="333"/>
      <c r="AE235" s="333"/>
      <c r="AF235" s="333"/>
      <c r="AG235" s="333"/>
      <c r="AH235" s="333"/>
      <c r="AI235" s="333"/>
      <c r="AJ235" s="333"/>
      <c r="AK235" s="333"/>
      <c r="AL235" s="333"/>
      <c r="AM235" s="333"/>
      <c r="AN235" s="333"/>
      <c r="AO235" s="333"/>
      <c r="AP235" s="333"/>
      <c r="AQ235" s="333"/>
      <c r="AR235" s="333"/>
      <c r="AS235" s="333"/>
      <c r="AT235" s="333"/>
      <c r="AU235" s="333"/>
      <c r="AV235" s="333"/>
      <c r="AW235" s="333"/>
    </row>
    <row r="236" spans="2:49" s="279" customFormat="1" ht="14.25" customHeight="1" x14ac:dyDescent="0.2">
      <c r="B236" s="333" t="s">
        <v>460</v>
      </c>
      <c r="C236" s="333"/>
      <c r="D236" s="333"/>
      <c r="E236" s="333"/>
      <c r="F236" s="333"/>
      <c r="G236" s="333"/>
      <c r="H236" s="334"/>
      <c r="I236" s="333"/>
      <c r="J236" s="333"/>
      <c r="K236" s="335"/>
      <c r="L236" s="333"/>
      <c r="M236" s="333"/>
      <c r="N236" s="333"/>
      <c r="O236" s="333"/>
      <c r="P236" s="333"/>
      <c r="Q236" s="333"/>
      <c r="R236" s="333"/>
      <c r="S236" s="333"/>
      <c r="T236" s="333"/>
      <c r="U236" s="333"/>
      <c r="V236" s="333"/>
      <c r="W236" s="333"/>
      <c r="X236" s="333"/>
      <c r="Y236" s="333"/>
      <c r="Z236" s="333"/>
      <c r="AA236" s="333"/>
      <c r="AB236" s="333"/>
      <c r="AC236" s="333"/>
      <c r="AD236" s="333"/>
      <c r="AE236" s="333"/>
      <c r="AF236" s="333"/>
      <c r="AG236" s="333"/>
      <c r="AH236" s="333"/>
      <c r="AI236" s="333"/>
      <c r="AJ236" s="333"/>
      <c r="AK236" s="333"/>
      <c r="AL236" s="333"/>
      <c r="AM236" s="333"/>
      <c r="AN236" s="333"/>
      <c r="AO236" s="333"/>
      <c r="AP236" s="333"/>
      <c r="AQ236" s="333"/>
      <c r="AR236" s="333"/>
      <c r="AS236" s="333"/>
      <c r="AT236" s="333"/>
      <c r="AU236" s="333"/>
      <c r="AV236" s="333"/>
      <c r="AW236" s="333"/>
    </row>
    <row r="237" spans="2:49" s="279" customFormat="1" ht="14.25" customHeight="1" x14ac:dyDescent="0.2">
      <c r="B237" s="333"/>
      <c r="C237" s="333"/>
      <c r="D237" s="333"/>
      <c r="E237" s="333"/>
      <c r="F237" s="333"/>
      <c r="G237" s="333"/>
      <c r="H237" s="334"/>
      <c r="I237" s="333"/>
      <c r="J237" s="333"/>
      <c r="K237" s="335"/>
      <c r="L237" s="333"/>
      <c r="M237" s="333"/>
      <c r="N237" s="333"/>
      <c r="O237" s="333"/>
      <c r="P237" s="333"/>
      <c r="Q237" s="333"/>
      <c r="R237" s="333"/>
      <c r="S237" s="333"/>
      <c r="T237" s="333"/>
      <c r="U237" s="333"/>
      <c r="V237" s="333"/>
      <c r="W237" s="333"/>
      <c r="X237" s="333"/>
      <c r="Y237" s="333"/>
      <c r="Z237" s="333"/>
      <c r="AA237" s="333"/>
      <c r="AB237" s="333"/>
      <c r="AC237" s="333"/>
      <c r="AD237" s="333"/>
      <c r="AE237" s="333"/>
      <c r="AF237" s="333"/>
      <c r="AG237" s="333"/>
      <c r="AH237" s="333"/>
      <c r="AI237" s="333"/>
      <c r="AJ237" s="333"/>
      <c r="AK237" s="333"/>
      <c r="AL237" s="333"/>
      <c r="AM237" s="333"/>
      <c r="AN237" s="333"/>
      <c r="AO237" s="333"/>
      <c r="AP237" s="333"/>
      <c r="AQ237" s="333"/>
      <c r="AR237" s="333"/>
      <c r="AS237" s="333"/>
      <c r="AT237" s="333"/>
      <c r="AU237" s="333"/>
      <c r="AV237" s="333"/>
      <c r="AW237" s="333"/>
    </row>
    <row r="238" spans="2:49" s="279" customFormat="1" ht="14.25" customHeight="1" x14ac:dyDescent="0.2">
      <c r="B238" s="332" t="s">
        <v>323</v>
      </c>
      <c r="C238" s="332"/>
      <c r="D238" s="332"/>
      <c r="E238" s="333"/>
      <c r="F238" s="333"/>
      <c r="G238" s="333"/>
      <c r="H238" s="334"/>
      <c r="I238" s="333"/>
      <c r="J238" s="333"/>
      <c r="K238" s="335"/>
      <c r="L238" s="333"/>
      <c r="M238" s="333"/>
      <c r="N238" s="333"/>
      <c r="O238" s="333"/>
      <c r="P238" s="333"/>
      <c r="Q238" s="333"/>
      <c r="R238" s="333"/>
      <c r="S238" s="333"/>
      <c r="T238" s="333"/>
      <c r="U238" s="333"/>
      <c r="V238" s="333"/>
      <c r="W238" s="333"/>
      <c r="X238" s="333"/>
      <c r="Y238" s="333"/>
      <c r="Z238" s="333"/>
      <c r="AA238" s="333"/>
      <c r="AB238" s="333"/>
      <c r="AC238" s="333"/>
      <c r="AD238" s="333"/>
      <c r="AE238" s="333"/>
      <c r="AF238" s="333"/>
      <c r="AG238" s="333"/>
      <c r="AH238" s="333"/>
      <c r="AI238" s="333"/>
      <c r="AJ238" s="333"/>
      <c r="AK238" s="333"/>
      <c r="AL238" s="333"/>
      <c r="AM238" s="333"/>
      <c r="AN238" s="333"/>
      <c r="AO238" s="333"/>
      <c r="AP238" s="333"/>
      <c r="AQ238" s="333"/>
      <c r="AR238" s="333"/>
      <c r="AS238" s="333"/>
      <c r="AT238" s="333"/>
      <c r="AU238" s="333"/>
      <c r="AV238" s="333"/>
      <c r="AW238" s="333"/>
    </row>
    <row r="239" spans="2:49" s="279" customFormat="1" ht="14.25" customHeight="1" x14ac:dyDescent="0.2">
      <c r="B239" s="333" t="s">
        <v>461</v>
      </c>
      <c r="C239" s="333"/>
      <c r="D239" s="333"/>
      <c r="E239" s="333"/>
      <c r="F239" s="333"/>
      <c r="G239" s="333"/>
      <c r="H239" s="334"/>
      <c r="I239" s="333"/>
      <c r="J239" s="333"/>
      <c r="K239" s="335"/>
      <c r="L239" s="333"/>
      <c r="M239" s="333"/>
      <c r="N239" s="333"/>
      <c r="O239" s="333"/>
      <c r="P239" s="333"/>
      <c r="Q239" s="333"/>
      <c r="R239" s="333"/>
      <c r="S239" s="333"/>
      <c r="T239" s="333"/>
      <c r="U239" s="333"/>
      <c r="V239" s="333"/>
      <c r="W239" s="333"/>
      <c r="X239" s="333"/>
      <c r="Y239" s="333"/>
      <c r="Z239" s="333"/>
      <c r="AA239" s="333"/>
      <c r="AB239" s="333"/>
      <c r="AC239" s="333"/>
      <c r="AD239" s="333"/>
      <c r="AE239" s="333"/>
      <c r="AF239" s="333"/>
      <c r="AG239" s="333"/>
      <c r="AH239" s="333"/>
      <c r="AI239" s="333"/>
      <c r="AJ239" s="333"/>
      <c r="AK239" s="333"/>
      <c r="AL239" s="333"/>
      <c r="AM239" s="333"/>
      <c r="AN239" s="333"/>
      <c r="AO239" s="333"/>
      <c r="AP239" s="333"/>
      <c r="AQ239" s="333"/>
      <c r="AR239" s="333"/>
      <c r="AS239" s="333"/>
      <c r="AT239" s="333"/>
      <c r="AU239" s="333"/>
      <c r="AV239" s="333"/>
      <c r="AW239" s="333"/>
    </row>
    <row r="65528" ht="12.75" customHeight="1" x14ac:dyDescent="0.2"/>
    <row r="65529" ht="12.75" customHeight="1" x14ac:dyDescent="0.2"/>
    <row r="65530" ht="12.75" customHeight="1" x14ac:dyDescent="0.2"/>
    <row r="65531" ht="12.75" customHeight="1" x14ac:dyDescent="0.2"/>
    <row r="65532" ht="12.75" customHeight="1" x14ac:dyDescent="0.2"/>
    <row r="65533" ht="12.75" customHeight="1" x14ac:dyDescent="0.2"/>
    <row r="65534" ht="12.75" customHeight="1" x14ac:dyDescent="0.2"/>
    <row r="65535" ht="12.75" customHeight="1" x14ac:dyDescent="0.2"/>
    <row r="65536" ht="12.75" customHeight="1" x14ac:dyDescent="0.2"/>
  </sheetData>
  <sheetProtection algorithmName="SHA-512" hashValue="UfQrHiTNiu8C0hIDQ4ykds66gpBhB0geAIzgIdTTh5ev4obrRoS85Upwoa5zwfmWL30Owv45LTeEV075j/6s3w==" saltValue="6wrWLCtRb6IdRHDld89MTw==" spinCount="100000" sheet="1"/>
  <mergeCells count="7">
    <mergeCell ref="D108:E108"/>
    <mergeCell ref="B1:K1"/>
    <mergeCell ref="I18:K18"/>
    <mergeCell ref="B24:K24"/>
    <mergeCell ref="B68:K68"/>
    <mergeCell ref="I75:K75"/>
    <mergeCell ref="H82:I82"/>
  </mergeCells>
  <pageMargins left="0.59027777777777779" right="0.59027777777777779" top="0.59027777777777779" bottom="0.59027777777777779" header="0.51181102362204722" footer="0"/>
  <pageSetup paperSize="9" scale="53" firstPageNumber="0" orientation="portrait" horizontalDpi="300" verticalDpi="300" r:id="rId1"/>
  <headerFooter alignWithMargins="0">
    <oddFooter>&amp;CStrana &amp;P z &amp;N</oddFooter>
  </headerFooter>
  <rowBreaks count="2" manualBreakCount="2">
    <brk id="64" max="16383" man="1"/>
    <brk id="223" min="1" max="48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53</vt:i4>
      </vt:variant>
    </vt:vector>
  </HeadingPairs>
  <TitlesOfParts>
    <vt:vector size="57" baseType="lpstr">
      <vt:lpstr>Stavba</vt:lpstr>
      <vt:lpstr>VzorPolozky</vt:lpstr>
      <vt:lpstr>01 01 Pol</vt:lpstr>
      <vt:lpstr>Elektroinstalace</vt:lpstr>
      <vt:lpstr>Elektroinstalace!_Toc431412200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Elektroinstalace!Excel_BuiltIn_Print_Area</vt:lpstr>
      <vt:lpstr>Elektroinstalace!Excel_BuiltIn_Print_Titles</vt:lpstr>
      <vt:lpstr>Stavba!IČO</vt:lpstr>
      <vt:lpstr>Mena</vt:lpstr>
      <vt:lpstr>MistoStavby</vt:lpstr>
      <vt:lpstr>nazevobjektu</vt:lpstr>
      <vt:lpstr>Stavba!NazevStavby</vt:lpstr>
      <vt:lpstr>NazevStavebnihoRozpoctu</vt:lpstr>
      <vt:lpstr>'01 01 Pol'!Názvy_tisku</vt:lpstr>
      <vt:lpstr>Elektroinstalace!Názvy_tisku</vt:lpstr>
      <vt:lpstr>oadresa</vt:lpstr>
      <vt:lpstr>Stavba!Objednatel</vt:lpstr>
      <vt:lpstr>Stavba!Objekt</vt:lpstr>
      <vt:lpstr>'01 01 Pol'!Oblast_tisku</vt:lpstr>
      <vt:lpstr>Elektroinstalace!Oblast_tisku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Zdenek Beran</dc:creator>
  <cp:lastModifiedBy>Zdenek Beran</cp:lastModifiedBy>
  <cp:lastPrinted>2025-08-28T14:25:56Z</cp:lastPrinted>
  <dcterms:created xsi:type="dcterms:W3CDTF">2009-04-08T07:15:50Z</dcterms:created>
  <dcterms:modified xsi:type="dcterms:W3CDTF">2025-08-28T14:26:12Z</dcterms:modified>
</cp:coreProperties>
</file>